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ДЛИ!$A$1:$F$302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23" i="88"/>
  <c r="E313" i="77"/>
  <c r="E301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F22" s="1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7"/>
  <c r="I60" i="69" l="1"/>
  <c r="F60"/>
  <c r="I37"/>
  <c r="F37"/>
  <c r="I22"/>
  <c r="F22"/>
  <c r="F7"/>
  <c r="I60" i="71"/>
  <c r="F37"/>
  <c r="I37"/>
  <c r="F7"/>
  <c r="I7"/>
  <c r="F60" i="70"/>
  <c r="I60"/>
  <c r="F37"/>
  <c r="I37"/>
  <c r="I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<sst xmlns="http://schemas.openxmlformats.org/spreadsheetml/2006/main" count="3046" uniqueCount="878">
  <si>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</si>
  <si>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</si>
  <si>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</si>
  <si>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</si>
  <si>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</si>
  <si>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</si>
  <si>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</si>
  <si>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</si>
  <si>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</si>
  <si>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</si>
  <si>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</si>
  <si>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</si>
  <si>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</si>
  <si>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</si>
  <si>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</si>
  <si>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</si>
  <si>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</si>
  <si>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</si>
  <si>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</si>
  <si>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</si>
  <si>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</si>
  <si>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</si>
  <si>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</si>
  <si>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</si>
  <si>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</si>
  <si>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</si>
  <si>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</si>
  <si>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</si>
  <si>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</si>
  <si>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</si>
  <si>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</si>
  <si>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</si>
  <si>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</si>
  <si>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</si>
  <si>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</si>
  <si>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</si>
  <si>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</si>
  <si>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</si>
  <si>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</si>
  <si>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</si>
  <si>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</si>
  <si>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</si>
  <si>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</si>
  <si>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</si>
  <si>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</si>
  <si>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</si>
  <si>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</si>
  <si>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</si>
  <si>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</si>
  <si>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</si>
  <si>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</si>
  <si>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</si>
  <si>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</si>
  <si>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</si>
  <si>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</si>
  <si>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</si>
  <si>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</si>
  <si>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</si>
  <si>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</si>
  <si>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</si>
  <si>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</si>
  <si>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</si>
  <si>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</si>
  <si>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</si>
  <si>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</si>
  <si>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</si>
  <si>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</si>
  <si>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</si>
  <si>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</si>
  <si>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</si>
  <si>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</si>
  <si>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</si>
  <si>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</si>
  <si>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</si>
  <si>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</si>
  <si>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</si>
  <si>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</si>
  <si>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</si>
  <si>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 ИКРЯНИНСКАЯ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</si>
  <si>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</si>
  <si>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</si>
  <si>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</si>
  <si>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</si>
  <si>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</si>
  <si>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</si>
  <si>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</si>
  <si>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</si>
  <si>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</si>
  <si>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</si>
  <si>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</si>
  <si>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</si>
  <si>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</si>
  <si>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</si>
  <si>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</si>
  <si>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</si>
  <si>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</si>
  <si>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</si>
  <si>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</si>
  <si>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</si>
  <si>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</si>
  <si>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</si>
  <si>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</si>
  <si>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</si>
  <si>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</si>
  <si>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</si>
  <si>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</si>
  <si>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</si>
  <si>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</si>
  <si>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</si>
  <si>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</si>
  <si>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</si>
  <si>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</si>
  <si>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</si>
  <si>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</si>
  <si>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</si>
  <si>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</si>
  <si>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</si>
  <si>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</si>
  <si>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</si>
  <si>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</si>
  <si>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</si>
  <si>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</si>
  <si>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</si>
  <si>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</si>
  <si>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</si>
  <si>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</si>
  <si>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</si>
  <si>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</si>
  <si>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</si>
  <si>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</si>
  <si>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</si>
  <si>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</si>
  <si>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</si>
  <si>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</si>
  <si>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</si>
  <si>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</si>
  <si>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</si>
  <si>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</si>
  <si>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</si>
  <si>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</si>
  <si>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</si>
  <si>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</si>
  <si>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</si>
  <si>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</si>
  <si>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</si>
  <si>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</si>
  <si>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</si>
  <si>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</si>
  <si>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</si>
  <si>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</si>
  <si>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</si>
  <si>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</si>
  <si>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</si>
  <si>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</si>
  <si>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</si>
  <si>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</si>
  <si>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</si>
  <si>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</si>
  <si>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</si>
  <si>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</si>
  <si>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</si>
  <si>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</si>
  <si>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</si>
  <si>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</si>
  <si>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</si>
  <si>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</si>
  <si>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</si>
  <si>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</si>
  <si>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</si>
  <si>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</si>
  <si>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</si>
  <si>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</si>
  <si>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</si>
  <si>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</si>
  <si>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</si>
  <si>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</si>
  <si>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</si>
  <si>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</si>
  <si>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</si>
  <si>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</si>
  <si>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</si>
  <si>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</si>
  <si>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</si>
  <si>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</si>
  <si>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</si>
  <si>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</si>
  <si>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</si>
  <si>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</si>
  <si>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</si>
  <si>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</si>
  <si>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</si>
  <si>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</si>
  <si>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</si>
  <si>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</si>
  <si>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</si>
  <si>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</si>
  <si>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</si>
  <si>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</si>
  <si>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</si>
  <si>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</si>
  <si>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</si>
  <si>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</si>
  <si>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</si>
  <si>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</si>
  <si>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</si>
  <si>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</si>
  <si>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</si>
  <si>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</si>
  <si>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</si>
  <si>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</si>
  <si>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</si>
  <si>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</si>
  <si>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</si>
  <si>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</si>
  <si>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</si>
  <si>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</si>
  <si>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</si>
  <si>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</si>
  <si>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</si>
  <si>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</si>
  <si>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</si>
  <si>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</si>
  <si>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</si>
  <si>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</si>
  <si>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</si>
  <si>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</si>
  <si>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</si>
  <si>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</si>
  <si>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</si>
  <si>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</si>
  <si>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</si>
  <si>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</si>
  <si>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</si>
  <si>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</si>
  <si>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</si>
  <si>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</si>
  <si>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</si>
  <si>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</si>
  <si>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</si>
  <si>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</si>
  <si>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</si>
  <si>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</si>
  <si>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</si>
  <si>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</si>
  <si>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</si>
  <si>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</si>
  <si>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</si>
  <si>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</si>
  <si>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</si>
  <si>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</si>
  <si>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</si>
  <si>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</si>
  <si>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</si>
  <si>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</si>
  <si>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</si>
  <si>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</si>
  <si>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</si>
  <si>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</si>
  <si>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</si>
  <si>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</si>
  <si>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</si>
  <si>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</si>
  <si>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</si>
  <si>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</si>
  <si>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</si>
  <si>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</si>
  <si>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</si>
  <si>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</si>
  <si>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</si>
  <si>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</si>
  <si>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</si>
  <si>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</si>
  <si>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</si>
  <si>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</si>
  <si>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</si>
  <si>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</si>
  <si>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</si>
  <si>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</si>
  <si>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</si>
  <si>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</si>
  <si>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</si>
  <si>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</si>
  <si>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</si>
  <si>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</si>
  <si>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</si>
  <si>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</si>
  <si>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</si>
  <si>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</si>
  <si>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</si>
  <si>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</si>
  <si>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</si>
  <si>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</si>
  <si>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</si>
  <si>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</si>
  <si>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</si>
  <si>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</si>
  <si>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</si>
  <si>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</si>
  <si>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</si>
  <si>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</si>
  <si>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</si>
  <si>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</si>
  <si>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</si>
  <si>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</si>
  <si>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</si>
  <si>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</si>
  <si>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</si>
  <si>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</si>
  <si>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</si>
  <si>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</si>
  <si>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</si>
  <si>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</si>
  <si>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</si>
  <si>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</si>
  <si>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</si>
  <si>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</si>
  <si>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</si>
  <si>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</si>
  <si>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</si>
  <si>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</si>
  <si>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</si>
  <si>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</si>
  <si>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</si>
  <si>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</si>
  <si>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</si>
  <si>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</si>
  <si>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</si>
  <si>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</si>
  <si>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</si>
  <si>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</si>
  <si>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</si>
  <si>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</si>
  <si>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</si>
  <si>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</si>
  <si>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</si>
  <si>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</si>
  <si>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</si>
  <si>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</si>
  <si>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</si>
  <si>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</si>
  <si>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</si>
  <si>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</si>
  <si>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</si>
  <si>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</si>
  <si>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</si>
  <si>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</si>
  <si>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</si>
  <si>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</si>
  <si>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</si>
  <si>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</si>
  <si>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</si>
  <si>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</si>
  <si>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</si>
  <si>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</si>
  <si>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</si>
  <si>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</si>
  <si>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</si>
  <si>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</si>
  <si>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</si>
  <si>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</si>
  <si>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</si>
  <si>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</si>
  <si>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</si>
  <si>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</si>
  <si>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</si>
  <si>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</si>
  <si>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</si>
  <si>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</si>
  <si>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</si>
  <si>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</si>
  <si>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</si>
  <si>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</si>
  <si>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</si>
  <si>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</si>
  <si>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</si>
  <si>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</si>
  <si>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</si>
  <si>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</si>
  <si>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</si>
  <si>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</si>
  <si>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</si>
  <si>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</si>
  <si>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</si>
  <si>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</si>
  <si>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</si>
  <si>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</si>
  <si>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</si>
  <si>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</si>
  <si>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</si>
  <si>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</si>
  <si>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</si>
  <si>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</si>
  <si>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</si>
  <si>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</si>
  <si>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</si>
  <si>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</si>
  <si>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</si>
  <si>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</si>
  <si>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</si>
  <si>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</si>
  <si>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</si>
  <si>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</si>
  <si>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</si>
  <si>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</si>
  <si>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</si>
  <si>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</si>
  <si>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</si>
  <si>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</si>
  <si>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</si>
  <si>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</si>
  <si>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</si>
  <si>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</si>
  <si>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</si>
  <si>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</si>
  <si>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</si>
  <si>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</si>
  <si>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</si>
  <si>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</si>
  <si>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</si>
  <si>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</si>
  <si>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</si>
  <si>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</si>
  <si>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</si>
  <si>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</si>
  <si>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</si>
  <si>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</si>
  <si>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</si>
  <si>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</si>
  <si>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</si>
  <si>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</si>
  <si>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</si>
  <si>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</si>
  <si>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</si>
  <si>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</si>
  <si>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</si>
  <si>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</si>
  <si>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</si>
  <si>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</si>
  <si>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</si>
  <si>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</si>
  <si>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</si>
  <si>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</si>
  <si>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</si>
  <si>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</si>
  <si>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</si>
  <si>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</si>
  <si>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</si>
  <si>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</si>
  <si>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</si>
  <si>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</si>
  <si>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</si>
  <si>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</si>
  <si>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</si>
  <si>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</si>
  <si>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</si>
  <si>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</si>
  <si>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</si>
  <si>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</si>
  <si>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</si>
  <si>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</si>
  <si>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</si>
  <si>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</si>
  <si>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</si>
  <si>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</si>
  <si>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</si>
  <si>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</si>
  <si>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</si>
  <si>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</si>
  <si>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</si>
  <si>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</si>
  <si>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</si>
  <si>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</si>
  <si>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</si>
  <si>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</si>
  <si>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</si>
  <si>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</si>
  <si>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</si>
  <si>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</si>
  <si>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</si>
  <si>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</si>
  <si>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</si>
  <si>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</si>
  <si>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</si>
  <si>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</si>
  <si>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</si>
  <si>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</si>
  <si>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</si>
  <si>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</si>
  <si>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</si>
  <si>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</si>
  <si>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</si>
  <si>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</si>
  <si>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</si>
  <si>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</si>
  <si>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</si>
  <si>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</si>
  <si>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</si>
  <si>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</si>
  <si>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</si>
  <si>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</si>
  <si>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</si>
  <si>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</si>
  <si>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</si>
  <si>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</si>
  <si>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</si>
  <si>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</si>
  <si>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</si>
  <si>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</si>
  <si>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</si>
  <si>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</si>
  <si>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</si>
  <si>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</si>
  <si>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</si>
  <si>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</si>
  <si>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</si>
  <si>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</si>
  <si>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</si>
  <si>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</si>
  <si>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</si>
  <si>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</si>
  <si>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</si>
  <si>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</si>
  <si>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</si>
  <si>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</si>
  <si>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</si>
  <si>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</si>
  <si>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</si>
  <si>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</si>
  <si>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</si>
  <si>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</si>
  <si>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</si>
  <si>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</si>
  <si>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</si>
  <si>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</si>
  <si>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</si>
  <si>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</si>
  <si>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</si>
  <si>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</si>
  <si>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</si>
  <si>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</si>
  <si>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</si>
  <si>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</si>
  <si>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</si>
  <si>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</si>
  <si>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</si>
  <si>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</si>
  <si>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</si>
  <si>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</si>
  <si>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</si>
  <si>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</si>
  <si>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</si>
  <si>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</si>
  <si>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</si>
  <si>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</si>
  <si>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</si>
  <si>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</si>
  <si>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</si>
  <si>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</si>
  <si>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</si>
  <si>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</si>
  <si>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</si>
  <si>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</si>
  <si>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</si>
  <si>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</si>
  <si>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</si>
  <si>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</si>
  <si>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</si>
  <si>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</si>
  <si>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</si>
  <si>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</si>
  <si>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</si>
  <si>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</si>
  <si>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</si>
  <si>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</si>
  <si>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</si>
  <si>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</si>
  <si>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</si>
  <si>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</si>
  <si>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</si>
  <si>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</si>
  <si>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</si>
  <si>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</si>
  <si>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</si>
  <si>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</si>
  <si>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</si>
  <si>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</si>
  <si>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</si>
  <si>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</si>
  <si>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</si>
  <si>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</si>
  <si>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</si>
  <si>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</si>
  <si>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</si>
  <si>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</si>
  <si>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</si>
  <si>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</si>
  <si>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</si>
  <si>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</si>
  <si>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</si>
  <si>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</si>
  <si>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</si>
  <si>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</si>
  <si>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</si>
  <si>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</si>
  <si>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</si>
  <si>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</si>
  <si>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</si>
  <si>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</si>
  <si>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</si>
  <si>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</si>
  <si>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</si>
  <si>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</si>
  <si>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</si>
  <si>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</si>
  <si>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</si>
  <si>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</si>
  <si>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</si>
  <si>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</si>
  <si>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</si>
  <si>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</si>
  <si>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</si>
  <si>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</si>
  <si>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</si>
  <si>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</si>
  <si>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</si>
  <si>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</si>
  <si>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</si>
  <si>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</si>
  <si>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</si>
  <si>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</si>
  <si>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</si>
  <si>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</si>
  <si>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</si>
  <si>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</si>
  <si>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</si>
  <si>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</si>
  <si>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</si>
  <si>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</si>
  <si>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</si>
  <si>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</si>
  <si>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</si>
  <si>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</si>
  <si>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</si>
  <si>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</si>
  <si>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</si>
  <si>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</si>
  <si>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</si>
  <si>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</si>
  <si>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</si>
  <si>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</si>
  <si>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</si>
  <si>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</si>
  <si>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</si>
  <si>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</si>
  <si>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</si>
  <si>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</si>
  <si>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</si>
  <si>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</si>
  <si>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</si>
  <si>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</si>
  <si>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</si>
  <si>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</si>
  <si>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</si>
  <si>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</si>
  <si>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</si>
  <si>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</si>
  <si>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</si>
  <si>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</si>
  <si>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</si>
  <si>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</si>
  <si>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</si>
  <si>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</si>
  <si>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</si>
  <si>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</si>
  <si>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</si>
  <si>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</si>
  <si>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</si>
  <si>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</si>
  <si>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</si>
  <si>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</si>
  <si>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</si>
  <si>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</si>
  <si>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</si>
  <si>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</si>
  <si>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</si>
  <si>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</si>
  <si>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</si>
  <si>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</si>
  <si>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</si>
  <si>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</si>
  <si>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</si>
  <si>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</si>
  <si>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</si>
  <si>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</si>
  <si>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</si>
  <si>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</si>
  <si>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</si>
  <si>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</si>
  <si>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</si>
  <si>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</si>
  <si>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</si>
  <si>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</si>
  <si>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</si>
  <si>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</si>
  <si>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</si>
  <si>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</si>
  <si>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</si>
  <si>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</si>
  <si>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</si>
  <si>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</si>
  <si>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</si>
  <si>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</si>
  <si>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</si>
  <si>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</si>
  <si>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</si>
  <si>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</si>
  <si>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</si>
  <si>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</si>
  <si>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</si>
  <si>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</si>
  <si>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</si>
  <si>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</si>
  <si>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</si>
  <si>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</si>
  <si>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</si>
  <si>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</si>
  <si>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</si>
  <si>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</si>
  <si>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</si>
  <si>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</si>
  <si>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</si>
  <si>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</si>
  <si>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</si>
  <si>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</si>
  <si>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</si>
  <si>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</si>
  <si>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</si>
  <si>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</si>
  <si>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</si>
  <si>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</si>
  <si>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</si>
  <si>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</si>
  <si>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</si>
  <si>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</si>
  <si>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</si>
  <si>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</si>
  <si>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</si>
  <si>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</si>
  <si>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</si>
  <si>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</si>
  <si>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</si>
  <si>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</si>
  <si>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</si>
  <si>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</si>
  <si>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</si>
  <si>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</si>
  <si>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</si>
  <si>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</si>
  <si>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</si>
  <si>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</si>
  <si>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</si>
  <si>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</si>
  <si>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</si>
  <si>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</si>
  <si>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</si>
  <si>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</si>
  <si>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</si>
  <si>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</si>
  <si>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</si>
  <si>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</si>
  <si>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</si>
  <si>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</si>
  <si>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</si>
  <si>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</si>
  <si>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</si>
  <si>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</si>
  <si>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</si>
  <si>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</si>
  <si>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</si>
  <si>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</si>
  <si>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</si>
  <si>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</si>
  <si>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</si>
  <si>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</si>
  <si>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</si>
  <si>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</si>
  <si>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</si>
  <si>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</si>
  <si>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</si>
  <si>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</si>
  <si>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</si>
  <si>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</si>
  <si>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</si>
  <si>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</si>
  <si>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</si>
  <si>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</si>
  <si>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</si>
  <si>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</si>
  <si>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</si>
  <si>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</si>
  <si>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</si>
  <si>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</si>
  <si>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</si>
  <si>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</si>
  <si>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</si>
  <si>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</si>
  <si>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</si>
  <si>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</si>
  <si>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</si>
  <si>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</si>
  <si>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</si>
  <si>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</si>
  <si>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</si>
  <si>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</si>
  <si>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</si>
  <si>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</si>
  <si>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</si>
  <si>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</si>
  <si>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</si>
  <si>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</si>
  <si>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</si>
  <si>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</si>
  <si>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</si>
  <si>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</si>
  <si>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</si>
  <si>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</si>
  <si>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</si>
  <si>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</si>
  <si>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</si>
  <si>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</si>
  <si>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</si>
  <si>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</si>
  <si>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</si>
  <si>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</si>
  <si>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</si>
  <si>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</si>
  <si>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</si>
  <si>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</si>
  <si>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</si>
  <si>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</si>
  <si>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</si>
  <si>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</si>
  <si>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</si>
  <si>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</si>
  <si>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</si>
  <si>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</si>
  <si>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</si>
  <si>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</si>
  <si>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</si>
  <si>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</si>
  <si>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</si>
  <si>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</si>
  <si>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</si>
  <si>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</si>
  <si>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</si>
  <si>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</si>
  <si>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</si>
  <si>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</si>
  <si>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</si>
  <si>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</si>
  <si>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</si>
  <si>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</si>
  <si>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</si>
  <si>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</si>
  <si>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</si>
  <si>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кардиологии</t>
  </si>
  <si>
    <t>неврологии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</si>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</sst>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300040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100</v>
      </c>
      <c r="E10" s="76">
        <v>0</v>
      </c>
      <c r="F10" s="3">
        <f t="shared" ref="F10:F56" si="0">D10+E10</f>
        <v>100</v>
      </c>
      <c r="G10" s="38">
        <f t="shared" ref="G10:G56" si="1">H10+I10</f>
        <v>4000</v>
      </c>
      <c r="H10" s="76">
        <v>2500</v>
      </c>
      <c r="I10" s="76">
        <v>1500</v>
      </c>
      <c r="J10" s="76">
        <v>5300</v>
      </c>
      <c r="K10" s="37">
        <v>3.8</v>
      </c>
      <c r="L10" s="38">
        <f t="shared" ref="L10:L56" si="2">ROUND(J10*K10,0)</f>
        <v>20140</v>
      </c>
      <c r="M10" s="39">
        <f t="shared" ref="M10:M56" si="3">F10+G10+L10</f>
        <v>24240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2300</v>
      </c>
      <c r="R10" s="76">
        <v>2000</v>
      </c>
      <c r="S10" s="76">
        <v>300</v>
      </c>
      <c r="T10" s="76">
        <v>200</v>
      </c>
      <c r="U10" s="37">
        <v>3.8</v>
      </c>
      <c r="V10" s="38">
        <f t="shared" ref="V10:V56" si="6">ROUND(T10*U10,0)</f>
        <v>760</v>
      </c>
      <c r="W10" s="69">
        <f t="shared" ref="W10:W56" si="7">P10+Q10+V10</f>
        <v>3060</v>
      </c>
      <c r="X10" s="40">
        <f t="shared" ref="X10:X56" si="8">D10+N10</f>
        <v>100</v>
      </c>
      <c r="Y10" s="38">
        <f t="shared" ref="Y10:Y56" si="9">E10+O10</f>
        <v>0</v>
      </c>
      <c r="Z10" s="38">
        <f t="shared" ref="Z10:Z56" si="10">F10+P10</f>
        <v>100</v>
      </c>
      <c r="AA10" s="38">
        <f t="shared" ref="AA10:AA56" si="11">G10+Q10</f>
        <v>6300</v>
      </c>
      <c r="AB10" s="38">
        <f t="shared" ref="AB10:AB56" si="12">H10+R10</f>
        <v>4500</v>
      </c>
      <c r="AC10" s="38">
        <f t="shared" ref="AC10:AC56" si="13">I10+S10</f>
        <v>1800</v>
      </c>
      <c r="AD10" s="38">
        <f t="shared" ref="AD10:AD56" si="14">J10+T10</f>
        <v>5500</v>
      </c>
      <c r="AE10" s="38">
        <f t="shared" ref="AE10:AE56" si="15">L10+V10</f>
        <v>20900</v>
      </c>
      <c r="AF10" s="38">
        <f t="shared" ref="AF10:AF56" si="16">M10+W10</f>
        <v>27300</v>
      </c>
      <c r="AG10" s="104">
        <v>5282</v>
      </c>
      <c r="AH10" s="105">
        <f t="shared" ref="AH10:AH56" si="17">IFERROR(ROUND(AF10/AG10,0),"")</f>
        <v>5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400</v>
      </c>
      <c r="E12" s="77">
        <v>900</v>
      </c>
      <c r="F12" s="3">
        <f t="shared" si="0"/>
        <v>1300</v>
      </c>
      <c r="G12" s="38">
        <f t="shared" si="1"/>
        <v>600</v>
      </c>
      <c r="H12" s="76">
        <v>400</v>
      </c>
      <c r="I12" s="76">
        <v>200</v>
      </c>
      <c r="J12" s="76">
        <v>1115</v>
      </c>
      <c r="K12" s="41">
        <v>2.5</v>
      </c>
      <c r="L12" s="44">
        <f t="shared" si="2"/>
        <v>2788</v>
      </c>
      <c r="M12" s="45">
        <f t="shared" si="3"/>
        <v>4688</v>
      </c>
      <c r="N12" s="81">
        <v>200</v>
      </c>
      <c r="O12" s="77">
        <v>300</v>
      </c>
      <c r="P12" s="3">
        <f t="shared" si="4"/>
        <v>500</v>
      </c>
      <c r="Q12" s="38">
        <f t="shared" si="5"/>
        <v>300</v>
      </c>
      <c r="R12" s="76">
        <v>200</v>
      </c>
      <c r="S12" s="76">
        <v>100</v>
      </c>
      <c r="T12" s="76">
        <v>850</v>
      </c>
      <c r="U12" s="41">
        <v>2.5</v>
      </c>
      <c r="V12" s="44">
        <f t="shared" si="6"/>
        <v>2125</v>
      </c>
      <c r="W12" s="84">
        <f t="shared" si="7"/>
        <v>2925</v>
      </c>
      <c r="X12" s="43">
        <f t="shared" si="8"/>
        <v>600</v>
      </c>
      <c r="Y12" s="44">
        <f t="shared" si="9"/>
        <v>1200</v>
      </c>
      <c r="Z12" s="44">
        <f t="shared" si="10"/>
        <v>1800</v>
      </c>
      <c r="AA12" s="44">
        <f t="shared" si="11"/>
        <v>900</v>
      </c>
      <c r="AB12" s="44">
        <f t="shared" si="12"/>
        <v>600</v>
      </c>
      <c r="AC12" s="44">
        <f t="shared" si="13"/>
        <v>300</v>
      </c>
      <c r="AD12" s="44">
        <f t="shared" si="14"/>
        <v>1965</v>
      </c>
      <c r="AE12" s="44">
        <f t="shared" si="15"/>
        <v>4913</v>
      </c>
      <c r="AF12" s="44">
        <f t="shared" si="16"/>
        <v>7613</v>
      </c>
      <c r="AG12" s="106">
        <v>4670</v>
      </c>
      <c r="AH12" s="107">
        <f t="shared" si="17"/>
        <v>2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700</v>
      </c>
      <c r="H16" s="76">
        <v>300</v>
      </c>
      <c r="I16" s="76">
        <v>400</v>
      </c>
      <c r="J16" s="76">
        <v>200</v>
      </c>
      <c r="K16" s="41">
        <v>2.7</v>
      </c>
      <c r="L16" s="44">
        <f t="shared" si="2"/>
        <v>540</v>
      </c>
      <c r="M16" s="45">
        <f t="shared" si="3"/>
        <v>1240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700</v>
      </c>
      <c r="AB16" s="44">
        <f t="shared" si="12"/>
        <v>300</v>
      </c>
      <c r="AC16" s="44">
        <f t="shared" si="13"/>
        <v>400</v>
      </c>
      <c r="AD16" s="44">
        <f t="shared" si="14"/>
        <v>200</v>
      </c>
      <c r="AE16" s="44">
        <f t="shared" si="15"/>
        <v>540</v>
      </c>
      <c r="AF16" s="44">
        <f t="shared" si="16"/>
        <v>1240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20</v>
      </c>
      <c r="E17" s="77">
        <v>0</v>
      </c>
      <c r="F17" s="3">
        <f t="shared" si="0"/>
        <v>20</v>
      </c>
      <c r="G17" s="38">
        <f t="shared" si="1"/>
        <v>600</v>
      </c>
      <c r="H17" s="76">
        <v>400</v>
      </c>
      <c r="I17" s="76">
        <v>200</v>
      </c>
      <c r="J17" s="76">
        <v>1200</v>
      </c>
      <c r="K17" s="42">
        <v>4.2</v>
      </c>
      <c r="L17" s="44">
        <f t="shared" si="2"/>
        <v>5040</v>
      </c>
      <c r="M17" s="45">
        <f t="shared" si="3"/>
        <v>5660</v>
      </c>
      <c r="N17" s="81">
        <v>0</v>
      </c>
      <c r="O17" s="77">
        <v>0</v>
      </c>
      <c r="P17" s="3">
        <f t="shared" si="4"/>
        <v>0</v>
      </c>
      <c r="Q17" s="38">
        <f t="shared" si="5"/>
        <v>300</v>
      </c>
      <c r="R17" s="76">
        <v>200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4">
        <f t="shared" si="7"/>
        <v>1560</v>
      </c>
      <c r="X17" s="43">
        <f t="shared" si="8"/>
        <v>20</v>
      </c>
      <c r="Y17" s="44">
        <f t="shared" si="9"/>
        <v>0</v>
      </c>
      <c r="Z17" s="44">
        <f t="shared" si="10"/>
        <v>20</v>
      </c>
      <c r="AA17" s="44">
        <f t="shared" si="11"/>
        <v>900</v>
      </c>
      <c r="AB17" s="44">
        <f t="shared" si="12"/>
        <v>600</v>
      </c>
      <c r="AC17" s="44">
        <f t="shared" si="13"/>
        <v>300</v>
      </c>
      <c r="AD17" s="44">
        <f t="shared" si="14"/>
        <v>1500</v>
      </c>
      <c r="AE17" s="44">
        <f t="shared" si="15"/>
        <v>6300</v>
      </c>
      <c r="AF17" s="44">
        <f t="shared" si="16"/>
        <v>7220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500</v>
      </c>
      <c r="H19" s="76">
        <v>300</v>
      </c>
      <c r="I19" s="76">
        <v>200</v>
      </c>
      <c r="J19" s="76">
        <v>1000</v>
      </c>
      <c r="K19" s="41">
        <v>2.4</v>
      </c>
      <c r="L19" s="44">
        <f t="shared" si="2"/>
        <v>2400</v>
      </c>
      <c r="M19" s="45">
        <f t="shared" si="3"/>
        <v>2900</v>
      </c>
      <c r="N19" s="81">
        <v>0</v>
      </c>
      <c r="O19" s="77">
        <v>0</v>
      </c>
      <c r="P19" s="3">
        <f t="shared" si="4"/>
        <v>0</v>
      </c>
      <c r="Q19" s="38">
        <f t="shared" si="5"/>
        <v>400</v>
      </c>
      <c r="R19" s="76">
        <v>200</v>
      </c>
      <c r="S19" s="76">
        <v>200</v>
      </c>
      <c r="T19" s="76">
        <v>0</v>
      </c>
      <c r="U19" s="41">
        <v>2.4</v>
      </c>
      <c r="V19" s="44">
        <f t="shared" si="6"/>
        <v>0</v>
      </c>
      <c r="W19" s="84">
        <f t="shared" si="7"/>
        <v>400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900</v>
      </c>
      <c r="AB19" s="44">
        <f t="shared" si="12"/>
        <v>500</v>
      </c>
      <c r="AC19" s="44">
        <f t="shared" si="13"/>
        <v>400</v>
      </c>
      <c r="AD19" s="44">
        <f t="shared" si="14"/>
        <v>1000</v>
      </c>
      <c r="AE19" s="44">
        <f t="shared" si="15"/>
        <v>2400</v>
      </c>
      <c r="AF19" s="44">
        <f t="shared" si="16"/>
        <v>3300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900</v>
      </c>
      <c r="H20" s="76">
        <v>500</v>
      </c>
      <c r="I20" s="76">
        <v>400</v>
      </c>
      <c r="J20" s="76">
        <v>2000</v>
      </c>
      <c r="K20" s="41">
        <v>3.1</v>
      </c>
      <c r="L20" s="44">
        <f t="shared" si="2"/>
        <v>6200</v>
      </c>
      <c r="M20" s="45">
        <f t="shared" si="3"/>
        <v>7100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900</v>
      </c>
      <c r="AB20" s="44">
        <f t="shared" si="12"/>
        <v>500</v>
      </c>
      <c r="AC20" s="44">
        <f t="shared" si="13"/>
        <v>400</v>
      </c>
      <c r="AD20" s="44">
        <f t="shared" si="14"/>
        <v>2000</v>
      </c>
      <c r="AE20" s="44">
        <f t="shared" si="15"/>
        <v>6200</v>
      </c>
      <c r="AF20" s="44">
        <f t="shared" si="16"/>
        <v>7100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300</v>
      </c>
      <c r="E26" s="77">
        <v>0</v>
      </c>
      <c r="F26" s="3">
        <f t="shared" si="0"/>
        <v>300</v>
      </c>
      <c r="G26" s="38">
        <f t="shared" si="1"/>
        <v>2300</v>
      </c>
      <c r="H26" s="76">
        <v>1500</v>
      </c>
      <c r="I26" s="76">
        <v>800</v>
      </c>
      <c r="J26" s="76">
        <v>2200</v>
      </c>
      <c r="K26" s="41">
        <v>2.9</v>
      </c>
      <c r="L26" s="44">
        <f t="shared" si="2"/>
        <v>6380</v>
      </c>
      <c r="M26" s="45">
        <f t="shared" si="3"/>
        <v>8980</v>
      </c>
      <c r="N26" s="81">
        <v>0</v>
      </c>
      <c r="O26" s="77">
        <v>0</v>
      </c>
      <c r="P26" s="3">
        <f t="shared" si="4"/>
        <v>0</v>
      </c>
      <c r="Q26" s="38">
        <f t="shared" si="5"/>
        <v>3800</v>
      </c>
      <c r="R26" s="76">
        <v>3000</v>
      </c>
      <c r="S26" s="76">
        <v>800</v>
      </c>
      <c r="T26" s="76">
        <v>1000</v>
      </c>
      <c r="U26" s="41">
        <v>2.9</v>
      </c>
      <c r="V26" s="44">
        <f t="shared" si="6"/>
        <v>2900</v>
      </c>
      <c r="W26" s="84">
        <f t="shared" si="7"/>
        <v>6700</v>
      </c>
      <c r="X26" s="43">
        <f t="shared" si="8"/>
        <v>300</v>
      </c>
      <c r="Y26" s="44">
        <f t="shared" si="9"/>
        <v>0</v>
      </c>
      <c r="Z26" s="44">
        <f t="shared" si="10"/>
        <v>300</v>
      </c>
      <c r="AA26" s="44">
        <f t="shared" si="11"/>
        <v>6100</v>
      </c>
      <c r="AB26" s="44">
        <f t="shared" si="12"/>
        <v>4500</v>
      </c>
      <c r="AC26" s="44">
        <f t="shared" si="13"/>
        <v>1600</v>
      </c>
      <c r="AD26" s="44">
        <f t="shared" si="14"/>
        <v>3200</v>
      </c>
      <c r="AE26" s="44">
        <f t="shared" si="15"/>
        <v>9280</v>
      </c>
      <c r="AF26" s="44">
        <f t="shared" si="16"/>
        <v>15680</v>
      </c>
      <c r="AG26" s="106">
        <v>4600</v>
      </c>
      <c r="AH26" s="107">
        <f t="shared" si="17"/>
        <v>3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1100</v>
      </c>
      <c r="H29" s="76">
        <v>600</v>
      </c>
      <c r="I29" s="76">
        <v>500</v>
      </c>
      <c r="J29" s="76">
        <v>1500</v>
      </c>
      <c r="K29" s="41">
        <v>2.5</v>
      </c>
      <c r="L29" s="44">
        <f t="shared" si="2"/>
        <v>3750</v>
      </c>
      <c r="M29" s="45">
        <f t="shared" si="3"/>
        <v>4850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1100</v>
      </c>
      <c r="AB29" s="44">
        <f t="shared" si="12"/>
        <v>600</v>
      </c>
      <c r="AC29" s="44">
        <f t="shared" si="13"/>
        <v>500</v>
      </c>
      <c r="AD29" s="44">
        <f t="shared" si="14"/>
        <v>1500</v>
      </c>
      <c r="AE29" s="44">
        <f t="shared" si="15"/>
        <v>3750</v>
      </c>
      <c r="AF29" s="44">
        <f t="shared" si="16"/>
        <v>4850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50</v>
      </c>
      <c r="E31" s="77">
        <v>0</v>
      </c>
      <c r="F31" s="3">
        <f t="shared" si="0"/>
        <v>50</v>
      </c>
      <c r="G31" s="38">
        <f t="shared" si="1"/>
        <v>1600</v>
      </c>
      <c r="H31" s="76">
        <v>800</v>
      </c>
      <c r="I31" s="76">
        <v>800</v>
      </c>
      <c r="J31" s="76">
        <v>1600</v>
      </c>
      <c r="K31" s="42">
        <v>4.0999999999999996</v>
      </c>
      <c r="L31" s="44">
        <f t="shared" si="2"/>
        <v>6560</v>
      </c>
      <c r="M31" s="45">
        <f t="shared" si="3"/>
        <v>8210</v>
      </c>
      <c r="N31" s="81">
        <v>10</v>
      </c>
      <c r="O31" s="77">
        <v>0</v>
      </c>
      <c r="P31" s="3">
        <f t="shared" si="4"/>
        <v>10</v>
      </c>
      <c r="Q31" s="38">
        <f t="shared" si="5"/>
        <v>2700</v>
      </c>
      <c r="R31" s="76">
        <v>2000</v>
      </c>
      <c r="S31" s="76">
        <v>700</v>
      </c>
      <c r="T31" s="76">
        <v>800</v>
      </c>
      <c r="U31" s="42">
        <v>4.0999999999999996</v>
      </c>
      <c r="V31" s="44">
        <f t="shared" si="6"/>
        <v>3280</v>
      </c>
      <c r="W31" s="84">
        <f t="shared" si="7"/>
        <v>5990</v>
      </c>
      <c r="X31" s="43">
        <f t="shared" si="8"/>
        <v>60</v>
      </c>
      <c r="Y31" s="44">
        <f t="shared" si="9"/>
        <v>0</v>
      </c>
      <c r="Z31" s="44">
        <f t="shared" si="10"/>
        <v>60</v>
      </c>
      <c r="AA31" s="44">
        <f t="shared" si="11"/>
        <v>4300</v>
      </c>
      <c r="AB31" s="44">
        <f t="shared" si="12"/>
        <v>2800</v>
      </c>
      <c r="AC31" s="44">
        <f t="shared" si="13"/>
        <v>1500</v>
      </c>
      <c r="AD31" s="44">
        <f t="shared" si="14"/>
        <v>2400</v>
      </c>
      <c r="AE31" s="44">
        <f t="shared" si="15"/>
        <v>9840</v>
      </c>
      <c r="AF31" s="44">
        <f t="shared" si="16"/>
        <v>14200</v>
      </c>
      <c r="AG31" s="106">
        <v>4910</v>
      </c>
      <c r="AH31" s="107">
        <f t="shared" si="17"/>
        <v>3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50</v>
      </c>
      <c r="E33" s="77">
        <v>0</v>
      </c>
      <c r="F33" s="3">
        <f t="shared" si="0"/>
        <v>50</v>
      </c>
      <c r="G33" s="38">
        <f t="shared" si="1"/>
        <v>900</v>
      </c>
      <c r="H33" s="76">
        <v>500</v>
      </c>
      <c r="I33" s="76">
        <v>400</v>
      </c>
      <c r="J33" s="76">
        <v>5900</v>
      </c>
      <c r="K33" s="42">
        <v>3.8</v>
      </c>
      <c r="L33" s="44">
        <f t="shared" si="2"/>
        <v>22420</v>
      </c>
      <c r="M33" s="45">
        <f t="shared" si="3"/>
        <v>23370</v>
      </c>
      <c r="N33" s="81">
        <v>15</v>
      </c>
      <c r="O33" s="77">
        <v>0</v>
      </c>
      <c r="P33" s="3">
        <f t="shared" si="4"/>
        <v>15</v>
      </c>
      <c r="Q33" s="38">
        <f t="shared" si="5"/>
        <v>4060</v>
      </c>
      <c r="R33" s="76">
        <v>3060</v>
      </c>
      <c r="S33" s="76">
        <v>1000</v>
      </c>
      <c r="T33" s="76">
        <v>300</v>
      </c>
      <c r="U33" s="42">
        <v>3.8</v>
      </c>
      <c r="V33" s="44">
        <f t="shared" si="6"/>
        <v>1140</v>
      </c>
      <c r="W33" s="84">
        <f t="shared" si="7"/>
        <v>5215</v>
      </c>
      <c r="X33" s="43">
        <f t="shared" si="8"/>
        <v>65</v>
      </c>
      <c r="Y33" s="44">
        <f t="shared" si="9"/>
        <v>0</v>
      </c>
      <c r="Z33" s="44">
        <f t="shared" si="10"/>
        <v>65</v>
      </c>
      <c r="AA33" s="44">
        <f t="shared" si="11"/>
        <v>4960</v>
      </c>
      <c r="AB33" s="44">
        <f t="shared" si="12"/>
        <v>3560</v>
      </c>
      <c r="AC33" s="44">
        <f t="shared" si="13"/>
        <v>1400</v>
      </c>
      <c r="AD33" s="44">
        <f t="shared" si="14"/>
        <v>6200</v>
      </c>
      <c r="AE33" s="44">
        <f t="shared" si="15"/>
        <v>23560</v>
      </c>
      <c r="AF33" s="44">
        <f t="shared" si="16"/>
        <v>28585</v>
      </c>
      <c r="AG33" s="106">
        <v>4870</v>
      </c>
      <c r="AH33" s="107">
        <f t="shared" si="17"/>
        <v>6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1800</v>
      </c>
      <c r="O34" s="77">
        <v>1850</v>
      </c>
      <c r="P34" s="3">
        <f t="shared" si="4"/>
        <v>3650</v>
      </c>
      <c r="Q34" s="38">
        <f t="shared" si="5"/>
        <v>16365</v>
      </c>
      <c r="R34" s="76">
        <v>12665</v>
      </c>
      <c r="S34" s="93">
        <v>3700</v>
      </c>
      <c r="T34" s="93">
        <v>9049</v>
      </c>
      <c r="U34" s="41">
        <v>2.8</v>
      </c>
      <c r="V34" s="44">
        <f t="shared" si="6"/>
        <v>25337</v>
      </c>
      <c r="W34" s="84">
        <f t="shared" si="7"/>
        <v>45352</v>
      </c>
      <c r="X34" s="43">
        <f t="shared" si="8"/>
        <v>1800</v>
      </c>
      <c r="Y34" s="44">
        <f t="shared" si="9"/>
        <v>1850</v>
      </c>
      <c r="Z34" s="44">
        <f t="shared" si="10"/>
        <v>3650</v>
      </c>
      <c r="AA34" s="44">
        <f t="shared" si="11"/>
        <v>16365</v>
      </c>
      <c r="AB34" s="44">
        <f t="shared" si="12"/>
        <v>12665</v>
      </c>
      <c r="AC34" s="44">
        <f t="shared" si="13"/>
        <v>3700</v>
      </c>
      <c r="AD34" s="44">
        <f t="shared" si="14"/>
        <v>9049</v>
      </c>
      <c r="AE34" s="44">
        <f t="shared" si="15"/>
        <v>25337</v>
      </c>
      <c r="AF34" s="44">
        <f t="shared" si="16"/>
        <v>45352</v>
      </c>
      <c r="AG34" s="106">
        <v>3200</v>
      </c>
      <c r="AH34" s="107">
        <f t="shared" si="17"/>
        <v>14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800</v>
      </c>
      <c r="E38" s="77">
        <v>0</v>
      </c>
      <c r="F38" s="3">
        <f t="shared" si="0"/>
        <v>800</v>
      </c>
      <c r="G38" s="38">
        <f t="shared" si="1"/>
        <v>2200</v>
      </c>
      <c r="H38" s="76">
        <v>620</v>
      </c>
      <c r="I38" s="93">
        <v>1580</v>
      </c>
      <c r="J38" s="93">
        <v>1916</v>
      </c>
      <c r="K38" s="41">
        <v>2</v>
      </c>
      <c r="L38" s="44">
        <f t="shared" si="2"/>
        <v>3832</v>
      </c>
      <c r="M38" s="45">
        <f t="shared" si="3"/>
        <v>6832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800</v>
      </c>
      <c r="Y38" s="44">
        <f t="shared" si="9"/>
        <v>0</v>
      </c>
      <c r="Z38" s="44">
        <f t="shared" si="10"/>
        <v>800</v>
      </c>
      <c r="AA38" s="44">
        <f t="shared" si="11"/>
        <v>2200</v>
      </c>
      <c r="AB38" s="44">
        <f t="shared" si="12"/>
        <v>620</v>
      </c>
      <c r="AC38" s="44">
        <f t="shared" si="13"/>
        <v>1580</v>
      </c>
      <c r="AD38" s="44">
        <f t="shared" si="14"/>
        <v>1916</v>
      </c>
      <c r="AE38" s="44">
        <f t="shared" si="15"/>
        <v>3832</v>
      </c>
      <c r="AF38" s="44">
        <f t="shared" si="16"/>
        <v>6832</v>
      </c>
      <c r="AG38" s="106">
        <v>3790</v>
      </c>
      <c r="AH38" s="107">
        <f t="shared" si="17"/>
        <v>2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500</v>
      </c>
      <c r="O39" s="77">
        <v>0</v>
      </c>
      <c r="P39" s="3">
        <f t="shared" si="4"/>
        <v>500</v>
      </c>
      <c r="Q39" s="38">
        <f t="shared" si="5"/>
        <v>2320</v>
      </c>
      <c r="R39" s="76">
        <v>1000</v>
      </c>
      <c r="S39" s="93">
        <v>1320</v>
      </c>
      <c r="T39" s="93">
        <v>351</v>
      </c>
      <c r="U39" s="41">
        <v>2</v>
      </c>
      <c r="V39" s="44">
        <f t="shared" si="6"/>
        <v>702</v>
      </c>
      <c r="W39" s="84">
        <f t="shared" si="7"/>
        <v>3522</v>
      </c>
      <c r="X39" s="43">
        <f t="shared" si="8"/>
        <v>500</v>
      </c>
      <c r="Y39" s="44">
        <f t="shared" si="9"/>
        <v>0</v>
      </c>
      <c r="Z39" s="44">
        <f t="shared" si="10"/>
        <v>500</v>
      </c>
      <c r="AA39" s="44">
        <f t="shared" si="11"/>
        <v>2320</v>
      </c>
      <c r="AB39" s="44">
        <f t="shared" si="12"/>
        <v>1000</v>
      </c>
      <c r="AC39" s="44">
        <f t="shared" si="13"/>
        <v>1320</v>
      </c>
      <c r="AD39" s="44">
        <f t="shared" si="14"/>
        <v>351</v>
      </c>
      <c r="AE39" s="44">
        <f t="shared" si="15"/>
        <v>702</v>
      </c>
      <c r="AF39" s="44">
        <f t="shared" si="16"/>
        <v>3522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1303</v>
      </c>
      <c r="E40" s="5">
        <v>3900</v>
      </c>
      <c r="F40" s="75">
        <f t="shared" si="0"/>
        <v>5203</v>
      </c>
      <c r="G40" s="38">
        <f t="shared" si="1"/>
        <v>23963</v>
      </c>
      <c r="H40" s="5">
        <v>20163</v>
      </c>
      <c r="I40" s="5">
        <v>3800</v>
      </c>
      <c r="J40" s="5">
        <v>11650</v>
      </c>
      <c r="K40" s="41">
        <v>2.7</v>
      </c>
      <c r="L40" s="44">
        <f t="shared" si="2"/>
        <v>31455</v>
      </c>
      <c r="M40" s="45">
        <f t="shared" si="3"/>
        <v>60621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1303</v>
      </c>
      <c r="Y40" s="44">
        <f t="shared" si="9"/>
        <v>3900</v>
      </c>
      <c r="Z40" s="44">
        <f t="shared" si="10"/>
        <v>5203</v>
      </c>
      <c r="AA40" s="44">
        <f t="shared" si="11"/>
        <v>23963</v>
      </c>
      <c r="AB40" s="44">
        <f t="shared" si="12"/>
        <v>20163</v>
      </c>
      <c r="AC40" s="44">
        <f t="shared" si="13"/>
        <v>3800</v>
      </c>
      <c r="AD40" s="44">
        <f t="shared" si="14"/>
        <v>11650</v>
      </c>
      <c r="AE40" s="44">
        <f t="shared" si="15"/>
        <v>31455</v>
      </c>
      <c r="AF40" s="44">
        <f t="shared" si="16"/>
        <v>60621</v>
      </c>
      <c r="AG40" s="106">
        <v>4670</v>
      </c>
      <c r="AH40" s="107">
        <f t="shared" si="17"/>
        <v>13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50</v>
      </c>
      <c r="E42" s="77">
        <v>0</v>
      </c>
      <c r="F42" s="3">
        <f t="shared" si="0"/>
        <v>50</v>
      </c>
      <c r="G42" s="38">
        <f t="shared" si="1"/>
        <v>200</v>
      </c>
      <c r="H42" s="76">
        <v>100</v>
      </c>
      <c r="I42" s="76">
        <v>100</v>
      </c>
      <c r="J42" s="76">
        <v>350</v>
      </c>
      <c r="K42" s="41">
        <v>2.9</v>
      </c>
      <c r="L42" s="44">
        <f t="shared" si="2"/>
        <v>1015</v>
      </c>
      <c r="M42" s="45">
        <f t="shared" si="3"/>
        <v>1265</v>
      </c>
      <c r="N42" s="81">
        <v>15</v>
      </c>
      <c r="O42" s="77">
        <v>0</v>
      </c>
      <c r="P42" s="3">
        <f t="shared" si="4"/>
        <v>15</v>
      </c>
      <c r="Q42" s="38">
        <f t="shared" si="5"/>
        <v>1700</v>
      </c>
      <c r="R42" s="76">
        <v>1200</v>
      </c>
      <c r="S42" s="76">
        <v>500</v>
      </c>
      <c r="T42" s="76">
        <v>150</v>
      </c>
      <c r="U42" s="41">
        <v>2.9</v>
      </c>
      <c r="V42" s="44">
        <f t="shared" si="6"/>
        <v>435</v>
      </c>
      <c r="W42" s="84">
        <f t="shared" si="7"/>
        <v>2150</v>
      </c>
      <c r="X42" s="43">
        <f t="shared" si="8"/>
        <v>65</v>
      </c>
      <c r="Y42" s="44">
        <f t="shared" si="9"/>
        <v>0</v>
      </c>
      <c r="Z42" s="44">
        <f t="shared" si="10"/>
        <v>65</v>
      </c>
      <c r="AA42" s="44">
        <f t="shared" si="11"/>
        <v>1900</v>
      </c>
      <c r="AB42" s="44">
        <f t="shared" si="12"/>
        <v>1300</v>
      </c>
      <c r="AC42" s="44">
        <f t="shared" si="13"/>
        <v>600</v>
      </c>
      <c r="AD42" s="44">
        <f t="shared" si="14"/>
        <v>500</v>
      </c>
      <c r="AE42" s="44">
        <f t="shared" si="15"/>
        <v>1450</v>
      </c>
      <c r="AF42" s="44">
        <f t="shared" si="16"/>
        <v>3415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15</v>
      </c>
      <c r="E43" s="77">
        <v>0</v>
      </c>
      <c r="F43" s="3">
        <f t="shared" si="0"/>
        <v>15</v>
      </c>
      <c r="G43" s="38">
        <f t="shared" si="1"/>
        <v>1000</v>
      </c>
      <c r="H43" s="76">
        <v>600</v>
      </c>
      <c r="I43" s="76">
        <v>400</v>
      </c>
      <c r="J43" s="76">
        <v>1000</v>
      </c>
      <c r="K43" s="41">
        <v>2.6</v>
      </c>
      <c r="L43" s="44">
        <f t="shared" si="2"/>
        <v>2600</v>
      </c>
      <c r="M43" s="45">
        <f t="shared" si="3"/>
        <v>3615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15</v>
      </c>
      <c r="Y43" s="44">
        <f t="shared" si="9"/>
        <v>0</v>
      </c>
      <c r="Z43" s="44">
        <f t="shared" si="10"/>
        <v>15</v>
      </c>
      <c r="AA43" s="44">
        <f t="shared" si="11"/>
        <v>1000</v>
      </c>
      <c r="AB43" s="44">
        <f t="shared" si="12"/>
        <v>600</v>
      </c>
      <c r="AC43" s="44">
        <f t="shared" si="13"/>
        <v>400</v>
      </c>
      <c r="AD43" s="44">
        <f t="shared" si="14"/>
        <v>1000</v>
      </c>
      <c r="AE43" s="44">
        <f t="shared" si="15"/>
        <v>2600</v>
      </c>
      <c r="AF43" s="44">
        <f t="shared" si="16"/>
        <v>3615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200</v>
      </c>
      <c r="E45" s="77">
        <v>0</v>
      </c>
      <c r="F45" s="3">
        <f t="shared" si="0"/>
        <v>200</v>
      </c>
      <c r="G45" s="38">
        <f t="shared" si="1"/>
        <v>2600</v>
      </c>
      <c r="H45" s="76">
        <v>1600</v>
      </c>
      <c r="I45" s="76">
        <v>1000</v>
      </c>
      <c r="J45" s="76">
        <v>5500</v>
      </c>
      <c r="K45" s="41">
        <v>3</v>
      </c>
      <c r="L45" s="44">
        <f t="shared" si="2"/>
        <v>16500</v>
      </c>
      <c r="M45" s="45">
        <f t="shared" si="3"/>
        <v>19300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200</v>
      </c>
      <c r="Y45" s="44">
        <f t="shared" si="9"/>
        <v>0</v>
      </c>
      <c r="Z45" s="44">
        <f t="shared" si="10"/>
        <v>200</v>
      </c>
      <c r="AA45" s="44">
        <f t="shared" si="11"/>
        <v>2600</v>
      </c>
      <c r="AB45" s="44">
        <f t="shared" si="12"/>
        <v>1600</v>
      </c>
      <c r="AC45" s="44">
        <f t="shared" si="13"/>
        <v>1000</v>
      </c>
      <c r="AD45" s="44">
        <f t="shared" si="14"/>
        <v>5500</v>
      </c>
      <c r="AE45" s="44">
        <f t="shared" si="15"/>
        <v>16500</v>
      </c>
      <c r="AF45" s="44">
        <f t="shared" si="16"/>
        <v>19300</v>
      </c>
      <c r="AG45" s="106">
        <v>4900</v>
      </c>
      <c r="AH45" s="107">
        <f t="shared" si="17"/>
        <v>4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20</v>
      </c>
      <c r="O46" s="77">
        <v>0</v>
      </c>
      <c r="P46" s="3">
        <f t="shared" si="4"/>
        <v>20</v>
      </c>
      <c r="Q46" s="38">
        <f t="shared" si="5"/>
        <v>300</v>
      </c>
      <c r="R46" s="76">
        <v>100</v>
      </c>
      <c r="S46" s="76">
        <v>200</v>
      </c>
      <c r="T46" s="76">
        <v>200</v>
      </c>
      <c r="U46" s="41">
        <v>3</v>
      </c>
      <c r="V46" s="44">
        <f t="shared" si="6"/>
        <v>600</v>
      </c>
      <c r="W46" s="84">
        <f t="shared" si="7"/>
        <v>920</v>
      </c>
      <c r="X46" s="43">
        <f t="shared" si="8"/>
        <v>20</v>
      </c>
      <c r="Y46" s="44">
        <f t="shared" si="9"/>
        <v>0</v>
      </c>
      <c r="Z46" s="44">
        <f t="shared" si="10"/>
        <v>20</v>
      </c>
      <c r="AA46" s="44">
        <f t="shared" si="11"/>
        <v>300</v>
      </c>
      <c r="AB46" s="44">
        <f t="shared" si="12"/>
        <v>100</v>
      </c>
      <c r="AC46" s="44">
        <f t="shared" si="13"/>
        <v>200</v>
      </c>
      <c r="AD46" s="44">
        <f t="shared" si="14"/>
        <v>200</v>
      </c>
      <c r="AE46" s="44">
        <f t="shared" si="15"/>
        <v>600</v>
      </c>
      <c r="AF46" s="44">
        <f t="shared" si="16"/>
        <v>920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1115</v>
      </c>
      <c r="H48" s="76">
        <v>475</v>
      </c>
      <c r="I48" s="76">
        <v>640</v>
      </c>
      <c r="J48" s="76">
        <v>500</v>
      </c>
      <c r="K48" s="41">
        <v>2.5</v>
      </c>
      <c r="L48" s="44">
        <f t="shared" si="2"/>
        <v>1250</v>
      </c>
      <c r="M48" s="45">
        <f t="shared" si="3"/>
        <v>2365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1115</v>
      </c>
      <c r="AB48" s="44">
        <f t="shared" si="12"/>
        <v>475</v>
      </c>
      <c r="AC48" s="44">
        <f t="shared" si="13"/>
        <v>640</v>
      </c>
      <c r="AD48" s="44">
        <f t="shared" si="14"/>
        <v>500</v>
      </c>
      <c r="AE48" s="44">
        <f t="shared" si="15"/>
        <v>1250</v>
      </c>
      <c r="AF48" s="44">
        <f t="shared" si="16"/>
        <v>2365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45</v>
      </c>
      <c r="H50" s="215">
        <v>45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45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45</v>
      </c>
      <c r="AB50" s="212">
        <f t="shared" si="12"/>
        <v>45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45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440</v>
      </c>
      <c r="H51" s="215">
        <v>440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440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440</v>
      </c>
      <c r="AB51" s="212">
        <f t="shared" si="12"/>
        <v>440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440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100</v>
      </c>
      <c r="E53" s="77">
        <v>100</v>
      </c>
      <c r="F53" s="3">
        <f t="shared" si="0"/>
        <v>200</v>
      </c>
      <c r="G53" s="38">
        <f t="shared" si="1"/>
        <v>784</v>
      </c>
      <c r="H53" s="76">
        <v>600</v>
      </c>
      <c r="I53" s="76">
        <v>184</v>
      </c>
      <c r="J53" s="76">
        <v>800</v>
      </c>
      <c r="K53" s="41">
        <v>2</v>
      </c>
      <c r="L53" s="44">
        <f t="shared" si="2"/>
        <v>1600</v>
      </c>
      <c r="M53" s="45">
        <f t="shared" si="3"/>
        <v>2584</v>
      </c>
      <c r="N53" s="81">
        <v>100</v>
      </c>
      <c r="O53" s="77">
        <v>100</v>
      </c>
      <c r="P53" s="3">
        <f t="shared" si="4"/>
        <v>200</v>
      </c>
      <c r="Q53" s="38">
        <f t="shared" si="5"/>
        <v>800</v>
      </c>
      <c r="R53" s="76">
        <v>500</v>
      </c>
      <c r="S53" s="76">
        <v>300</v>
      </c>
      <c r="T53" s="76">
        <v>200</v>
      </c>
      <c r="U53" s="41">
        <v>2</v>
      </c>
      <c r="V53" s="44">
        <f t="shared" si="6"/>
        <v>400</v>
      </c>
      <c r="W53" s="84">
        <f t="shared" si="7"/>
        <v>1400</v>
      </c>
      <c r="X53" s="43">
        <f t="shared" si="8"/>
        <v>200</v>
      </c>
      <c r="Y53" s="44">
        <f t="shared" si="9"/>
        <v>200</v>
      </c>
      <c r="Z53" s="44">
        <f t="shared" si="10"/>
        <v>400</v>
      </c>
      <c r="AA53" s="44">
        <f t="shared" si="11"/>
        <v>1584</v>
      </c>
      <c r="AB53" s="44">
        <f t="shared" si="12"/>
        <v>1100</v>
      </c>
      <c r="AC53" s="44">
        <f t="shared" si="13"/>
        <v>484</v>
      </c>
      <c r="AD53" s="44">
        <f t="shared" si="14"/>
        <v>1000</v>
      </c>
      <c r="AE53" s="44">
        <f t="shared" si="15"/>
        <v>2000</v>
      </c>
      <c r="AF53" s="44">
        <f t="shared" si="16"/>
        <v>3984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200</v>
      </c>
      <c r="E54" s="77">
        <v>1650</v>
      </c>
      <c r="F54" s="3">
        <f t="shared" si="0"/>
        <v>1850</v>
      </c>
      <c r="G54" s="38">
        <f t="shared" si="1"/>
        <v>1584</v>
      </c>
      <c r="H54" s="76">
        <v>1050</v>
      </c>
      <c r="I54" s="76">
        <v>534</v>
      </c>
      <c r="J54" s="76">
        <v>2465</v>
      </c>
      <c r="K54" s="41">
        <v>2</v>
      </c>
      <c r="L54" s="44">
        <f t="shared" si="2"/>
        <v>4930</v>
      </c>
      <c r="M54" s="45">
        <f t="shared" si="3"/>
        <v>8364</v>
      </c>
      <c r="N54" s="81">
        <v>300</v>
      </c>
      <c r="O54" s="77">
        <v>350</v>
      </c>
      <c r="P54" s="3">
        <f t="shared" si="4"/>
        <v>650</v>
      </c>
      <c r="Q54" s="38">
        <f t="shared" si="5"/>
        <v>1100</v>
      </c>
      <c r="R54" s="76">
        <v>750</v>
      </c>
      <c r="S54" s="76">
        <v>350</v>
      </c>
      <c r="T54" s="76">
        <v>1400</v>
      </c>
      <c r="U54" s="41">
        <v>2</v>
      </c>
      <c r="V54" s="44">
        <f t="shared" si="6"/>
        <v>2800</v>
      </c>
      <c r="W54" s="84">
        <f t="shared" si="7"/>
        <v>4550</v>
      </c>
      <c r="X54" s="43">
        <f t="shared" si="8"/>
        <v>500</v>
      </c>
      <c r="Y54" s="44">
        <f t="shared" si="9"/>
        <v>2000</v>
      </c>
      <c r="Z54" s="44">
        <f t="shared" si="10"/>
        <v>2500</v>
      </c>
      <c r="AA54" s="44">
        <f t="shared" si="11"/>
        <v>2684</v>
      </c>
      <c r="AB54" s="44">
        <f t="shared" si="12"/>
        <v>1800</v>
      </c>
      <c r="AC54" s="44">
        <f t="shared" si="13"/>
        <v>884</v>
      </c>
      <c r="AD54" s="44">
        <f t="shared" si="14"/>
        <v>3865</v>
      </c>
      <c r="AE54" s="44">
        <f t="shared" si="15"/>
        <v>7730</v>
      </c>
      <c r="AF54" s="44">
        <f t="shared" si="16"/>
        <v>12914</v>
      </c>
      <c r="AG54" s="106">
        <v>4300</v>
      </c>
      <c r="AH54" s="107">
        <f t="shared" si="17"/>
        <v>3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3588</v>
      </c>
      <c r="E57" s="90">
        <f t="shared" si="18"/>
        <v>6550</v>
      </c>
      <c r="F57" s="90">
        <f t="shared" si="18"/>
        <v>10138</v>
      </c>
      <c r="G57" s="90">
        <f t="shared" si="18"/>
        <v>47131</v>
      </c>
      <c r="H57" s="90">
        <f t="shared" si="18"/>
        <v>33493</v>
      </c>
      <c r="I57" s="90">
        <f t="shared" si="18"/>
        <v>13638</v>
      </c>
      <c r="J57" s="90">
        <f t="shared" si="18"/>
        <v>46196</v>
      </c>
      <c r="K57" s="49">
        <f>ROUND(L57/J57,0)</f>
        <v>3</v>
      </c>
      <c r="L57" s="90">
        <f t="shared" ref="L57:Q57" si="19">SUM(L10:L56)</f>
        <v>139400</v>
      </c>
      <c r="M57" s="90">
        <f t="shared" si="19"/>
        <v>196669</v>
      </c>
      <c r="N57" s="90">
        <f t="shared" si="19"/>
        <v>2960</v>
      </c>
      <c r="O57" s="90">
        <f t="shared" si="19"/>
        <v>2600</v>
      </c>
      <c r="P57" s="90">
        <f t="shared" si="19"/>
        <v>5560</v>
      </c>
      <c r="Q57" s="90">
        <f t="shared" si="19"/>
        <v>36445</v>
      </c>
      <c r="R57" s="90">
        <f t="shared" ref="R57" si="20">SUM(R10:R56)</f>
        <v>26875</v>
      </c>
      <c r="S57" s="90">
        <f t="shared" ref="S57:AH57" si="21">SUM(S10:S56)</f>
        <v>9570</v>
      </c>
      <c r="T57" s="90">
        <f t="shared" si="21"/>
        <v>14800</v>
      </c>
      <c r="U57" s="49">
        <f t="shared" si="21"/>
        <v>141.89999999999998</v>
      </c>
      <c r="V57" s="90">
        <f t="shared" si="21"/>
        <v>41739</v>
      </c>
      <c r="W57" s="90">
        <f t="shared" si="21"/>
        <v>83744</v>
      </c>
      <c r="X57" s="90">
        <f t="shared" si="21"/>
        <v>6548</v>
      </c>
      <c r="Y57" s="90">
        <f t="shared" si="21"/>
        <v>9150</v>
      </c>
      <c r="Z57" s="90">
        <f t="shared" si="21"/>
        <v>15698</v>
      </c>
      <c r="AA57" s="90">
        <f t="shared" si="21"/>
        <v>83576</v>
      </c>
      <c r="AB57" s="90">
        <f t="shared" si="21"/>
        <v>60368</v>
      </c>
      <c r="AC57" s="90">
        <f t="shared" si="21"/>
        <v>23208</v>
      </c>
      <c r="AD57" s="90">
        <f t="shared" si="21"/>
        <v>60996</v>
      </c>
      <c r="AE57" s="90">
        <f t="shared" si="21"/>
        <v>181139</v>
      </c>
      <c r="AF57" s="90">
        <f t="shared" si="21"/>
        <v>280413</v>
      </c>
      <c r="AG57" s="90">
        <f t="shared" si="21"/>
        <v>180151</v>
      </c>
      <c r="AH57" s="90">
        <f t="shared" si="21"/>
        <v>65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100</v>
      </c>
      <c r="E10" s="216">
        <v>0</v>
      </c>
      <c r="F10" s="207">
        <f t="shared" ref="F10:F56" si="0">D10+E10</f>
        <v>100</v>
      </c>
      <c r="G10" s="209">
        <f t="shared" ref="G10:G56" si="1">H10+I10</f>
        <v>4000</v>
      </c>
      <c r="H10" s="216">
        <v>2500</v>
      </c>
      <c r="I10" s="216">
        <v>1500</v>
      </c>
      <c r="J10" s="216">
        <v>5300</v>
      </c>
      <c r="K10" s="37">
        <v>3.8</v>
      </c>
      <c r="L10" s="209">
        <f t="shared" ref="L10:L56" si="2">ROUND(J10*K10,0)</f>
        <v>20140</v>
      </c>
      <c r="M10" s="39">
        <f t="shared" ref="M10:M56" si="3">F10+G10+L10</f>
        <v>24240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2300</v>
      </c>
      <c r="R10" s="216">
        <v>2000</v>
      </c>
      <c r="S10" s="216">
        <v>300</v>
      </c>
      <c r="T10" s="216">
        <v>200</v>
      </c>
      <c r="U10" s="37">
        <v>3.8</v>
      </c>
      <c r="V10" s="209">
        <f t="shared" ref="V10:V56" si="6">ROUND(T10*U10,0)</f>
        <v>760</v>
      </c>
      <c r="W10" s="69">
        <f t="shared" ref="W10:W56" si="7">P10+Q10+V10</f>
        <v>3060</v>
      </c>
      <c r="X10" s="40">
        <f t="shared" ref="X10:X56" si="8">D10+N10</f>
        <v>100</v>
      </c>
      <c r="Y10" s="209">
        <f t="shared" ref="Y10:Y56" si="9">E10+O10</f>
        <v>0</v>
      </c>
      <c r="Z10" s="209">
        <f t="shared" ref="Z10:Z56" si="10">F10+P10</f>
        <v>100</v>
      </c>
      <c r="AA10" s="209">
        <f t="shared" ref="AA10:AA56" si="11">G10+Q10</f>
        <v>6300</v>
      </c>
      <c r="AB10" s="209">
        <f t="shared" ref="AB10:AB56" si="12">H10+R10</f>
        <v>4500</v>
      </c>
      <c r="AC10" s="209">
        <f t="shared" ref="AC10:AC56" si="13">I10+S10</f>
        <v>1800</v>
      </c>
      <c r="AD10" s="209">
        <f t="shared" ref="AD10:AD56" si="14">J10+T10</f>
        <v>5500</v>
      </c>
      <c r="AE10" s="209">
        <f t="shared" ref="AE10:AE56" si="15">L10+V10</f>
        <v>20900</v>
      </c>
      <c r="AF10" s="209">
        <f t="shared" ref="AF10:AF56" si="16">M10+W10</f>
        <v>27300</v>
      </c>
      <c r="AG10" s="104">
        <v>5282</v>
      </c>
      <c r="AH10">
        <f t="shared" ref="AH10:AH56" si="17">IFERROR(ROUND(AF10/AG10,0),"")</f>
        <v>5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400</v>
      </c>
      <c r="E12" s="228">
        <v>900</v>
      </c>
      <c r="F12" s="207">
        <f t="shared" si="0"/>
        <v>1300</v>
      </c>
      <c r="G12" s="209">
        <f t="shared" si="1"/>
        <v>600</v>
      </c>
      <c r="H12" s="216">
        <v>400</v>
      </c>
      <c r="I12" s="216">
        <v>200</v>
      </c>
      <c r="J12" s="216">
        <v>1115</v>
      </c>
      <c r="K12" s="210">
        <v>2.5</v>
      </c>
      <c r="L12" s="212">
        <f t="shared" si="2"/>
        <v>2788</v>
      </c>
      <c r="M12" s="213">
        <f t="shared" si="3"/>
        <v>4688</v>
      </c>
      <c r="N12" s="230">
        <v>200</v>
      </c>
      <c r="O12" s="228">
        <v>300</v>
      </c>
      <c r="P12" s="207">
        <f t="shared" si="4"/>
        <v>500</v>
      </c>
      <c r="Q12" s="209">
        <f t="shared" si="5"/>
        <v>300</v>
      </c>
      <c r="R12" s="216">
        <v>200</v>
      </c>
      <c r="S12" s="216">
        <v>100</v>
      </c>
      <c r="T12" s="216">
        <v>850</v>
      </c>
      <c r="U12" s="210">
        <v>2.5</v>
      </c>
      <c r="V12" s="212">
        <f t="shared" si="6"/>
        <v>2125</v>
      </c>
      <c r="W12" s="220">
        <f t="shared" si="7"/>
        <v>2925</v>
      </c>
      <c r="X12" s="211">
        <f t="shared" si="8"/>
        <v>600</v>
      </c>
      <c r="Y12" s="212">
        <f t="shared" si="9"/>
        <v>1200</v>
      </c>
      <c r="Z12" s="212">
        <f t="shared" si="10"/>
        <v>1800</v>
      </c>
      <c r="AA12" s="212">
        <f t="shared" si="11"/>
        <v>900</v>
      </c>
      <c r="AB12" s="212">
        <f t="shared" si="12"/>
        <v>600</v>
      </c>
      <c r="AC12" s="212">
        <f t="shared" si="13"/>
        <v>300</v>
      </c>
      <c r="AD12" s="212">
        <f t="shared" si="14"/>
        <v>1965</v>
      </c>
      <c r="AE12" s="212">
        <f t="shared" si="15"/>
        <v>4913</v>
      </c>
      <c r="AF12" s="212">
        <f t="shared" si="16"/>
        <v>7613</v>
      </c>
      <c r="AG12" s="223">
        <v>4670</v>
      </c>
      <c r="AH12">
        <f t="shared" si="17"/>
        <v>2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700</v>
      </c>
      <c r="H16" s="216">
        <v>300</v>
      </c>
      <c r="I16" s="216">
        <v>400</v>
      </c>
      <c r="J16" s="216">
        <v>200</v>
      </c>
      <c r="K16" s="210">
        <v>2.7</v>
      </c>
      <c r="L16" s="212">
        <f t="shared" si="2"/>
        <v>540</v>
      </c>
      <c r="M16" s="213">
        <f t="shared" si="3"/>
        <v>1240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700</v>
      </c>
      <c r="AB16" s="212">
        <f t="shared" si="12"/>
        <v>300</v>
      </c>
      <c r="AC16" s="212">
        <f t="shared" si="13"/>
        <v>400</v>
      </c>
      <c r="AD16" s="212">
        <f t="shared" si="14"/>
        <v>200</v>
      </c>
      <c r="AE16" s="212">
        <f t="shared" si="15"/>
        <v>540</v>
      </c>
      <c r="AF16" s="212">
        <f t="shared" si="16"/>
        <v>1240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20</v>
      </c>
      <c r="E17" s="228">
        <v>0</v>
      </c>
      <c r="F17" s="207">
        <f t="shared" si="0"/>
        <v>20</v>
      </c>
      <c r="G17" s="209">
        <f t="shared" si="1"/>
        <v>600</v>
      </c>
      <c r="H17" s="216">
        <v>400</v>
      </c>
      <c r="I17" s="216">
        <v>200</v>
      </c>
      <c r="J17" s="216">
        <v>1200</v>
      </c>
      <c r="K17" s="42">
        <v>4.2</v>
      </c>
      <c r="L17" s="212">
        <f t="shared" si="2"/>
        <v>5040</v>
      </c>
      <c r="M17" s="213">
        <f t="shared" si="3"/>
        <v>5660</v>
      </c>
      <c r="N17" s="230">
        <v>0</v>
      </c>
      <c r="O17" s="228">
        <v>0</v>
      </c>
      <c r="P17" s="207">
        <f t="shared" si="4"/>
        <v>0</v>
      </c>
      <c r="Q17" s="209">
        <f t="shared" si="5"/>
        <v>300</v>
      </c>
      <c r="R17" s="216">
        <v>200</v>
      </c>
      <c r="S17" s="216">
        <v>100</v>
      </c>
      <c r="T17" s="216">
        <v>300</v>
      </c>
      <c r="U17" s="42">
        <v>4.2</v>
      </c>
      <c r="V17" s="212">
        <f t="shared" si="6"/>
        <v>1260</v>
      </c>
      <c r="W17" s="220">
        <f t="shared" si="7"/>
        <v>1560</v>
      </c>
      <c r="X17" s="211">
        <f t="shared" si="8"/>
        <v>20</v>
      </c>
      <c r="Y17" s="212">
        <f t="shared" si="9"/>
        <v>0</v>
      </c>
      <c r="Z17" s="212">
        <f t="shared" si="10"/>
        <v>20</v>
      </c>
      <c r="AA17" s="212">
        <f t="shared" si="11"/>
        <v>900</v>
      </c>
      <c r="AB17" s="212">
        <f t="shared" si="12"/>
        <v>600</v>
      </c>
      <c r="AC17" s="212">
        <f t="shared" si="13"/>
        <v>300</v>
      </c>
      <c r="AD17" s="212">
        <f t="shared" si="14"/>
        <v>1500</v>
      </c>
      <c r="AE17" s="212">
        <f t="shared" si="15"/>
        <v>6300</v>
      </c>
      <c r="AF17" s="212">
        <f t="shared" si="16"/>
        <v>7220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500</v>
      </c>
      <c r="H19" s="216">
        <v>300</v>
      </c>
      <c r="I19" s="216">
        <v>200</v>
      </c>
      <c r="J19" s="216">
        <v>1000</v>
      </c>
      <c r="K19" s="210">
        <v>2.4</v>
      </c>
      <c r="L19" s="212">
        <f t="shared" si="2"/>
        <v>2400</v>
      </c>
      <c r="M19" s="213">
        <f t="shared" si="3"/>
        <v>2900</v>
      </c>
      <c r="N19" s="230">
        <v>0</v>
      </c>
      <c r="O19" s="228">
        <v>0</v>
      </c>
      <c r="P19" s="207">
        <f t="shared" si="4"/>
        <v>0</v>
      </c>
      <c r="Q19" s="209">
        <f t="shared" si="5"/>
        <v>400</v>
      </c>
      <c r="R19" s="216">
        <v>200</v>
      </c>
      <c r="S19" s="216">
        <v>200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400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900</v>
      </c>
      <c r="AB19" s="212">
        <f t="shared" si="12"/>
        <v>500</v>
      </c>
      <c r="AC19" s="212">
        <f t="shared" si="13"/>
        <v>400</v>
      </c>
      <c r="AD19" s="212">
        <f t="shared" si="14"/>
        <v>1000</v>
      </c>
      <c r="AE19" s="212">
        <f t="shared" si="15"/>
        <v>2400</v>
      </c>
      <c r="AF19" s="212">
        <f t="shared" si="16"/>
        <v>3300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900</v>
      </c>
      <c r="H20" s="216">
        <v>500</v>
      </c>
      <c r="I20" s="216">
        <v>400</v>
      </c>
      <c r="J20" s="216">
        <v>2000</v>
      </c>
      <c r="K20" s="210">
        <v>3.1</v>
      </c>
      <c r="L20" s="212">
        <f t="shared" si="2"/>
        <v>6200</v>
      </c>
      <c r="M20" s="213">
        <f t="shared" si="3"/>
        <v>7100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900</v>
      </c>
      <c r="AB20" s="212">
        <f t="shared" si="12"/>
        <v>500</v>
      </c>
      <c r="AC20" s="212">
        <f t="shared" si="13"/>
        <v>400</v>
      </c>
      <c r="AD20" s="212">
        <f t="shared" si="14"/>
        <v>2000</v>
      </c>
      <c r="AE20" s="212">
        <f t="shared" si="15"/>
        <v>6200</v>
      </c>
      <c r="AF20" s="212">
        <f t="shared" si="16"/>
        <v>7100</v>
      </c>
      <c r="AG20" s="223">
        <v>4470</v>
      </c>
      <c r="AH20">
        <f t="shared" si="17"/>
        <v>2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300</v>
      </c>
      <c r="E26" s="228">
        <v>0</v>
      </c>
      <c r="F26" s="207">
        <f t="shared" si="0"/>
        <v>300</v>
      </c>
      <c r="G26" s="209">
        <f t="shared" si="1"/>
        <v>2300</v>
      </c>
      <c r="H26" s="216">
        <v>1500</v>
      </c>
      <c r="I26" s="216">
        <v>800</v>
      </c>
      <c r="J26" s="216">
        <v>2200</v>
      </c>
      <c r="K26" s="210">
        <v>2.9</v>
      </c>
      <c r="L26" s="212">
        <f t="shared" si="2"/>
        <v>6380</v>
      </c>
      <c r="M26" s="213">
        <f t="shared" si="3"/>
        <v>8980</v>
      </c>
      <c r="N26" s="230">
        <v>0</v>
      </c>
      <c r="O26" s="228">
        <v>0</v>
      </c>
      <c r="P26" s="207">
        <f t="shared" si="4"/>
        <v>0</v>
      </c>
      <c r="Q26" s="209">
        <f t="shared" si="5"/>
        <v>3800</v>
      </c>
      <c r="R26" s="216">
        <v>3000</v>
      </c>
      <c r="S26" s="216">
        <v>800</v>
      </c>
      <c r="T26" s="216">
        <v>1000</v>
      </c>
      <c r="U26" s="210">
        <v>2.9</v>
      </c>
      <c r="V26" s="212">
        <f t="shared" si="6"/>
        <v>2900</v>
      </c>
      <c r="W26" s="220">
        <f t="shared" si="7"/>
        <v>6700</v>
      </c>
      <c r="X26" s="211">
        <f t="shared" si="8"/>
        <v>300</v>
      </c>
      <c r="Y26" s="212">
        <f t="shared" si="9"/>
        <v>0</v>
      </c>
      <c r="Z26" s="212">
        <f t="shared" si="10"/>
        <v>300</v>
      </c>
      <c r="AA26" s="212">
        <f t="shared" si="11"/>
        <v>6100</v>
      </c>
      <c r="AB26" s="212">
        <f t="shared" si="12"/>
        <v>4500</v>
      </c>
      <c r="AC26" s="212">
        <f t="shared" si="13"/>
        <v>1600</v>
      </c>
      <c r="AD26" s="212">
        <f t="shared" si="14"/>
        <v>3200</v>
      </c>
      <c r="AE26" s="212">
        <f t="shared" si="15"/>
        <v>9280</v>
      </c>
      <c r="AF26" s="212">
        <f t="shared" si="16"/>
        <v>15680</v>
      </c>
      <c r="AG26" s="223">
        <v>4600</v>
      </c>
      <c r="AH26">
        <f t="shared" si="17"/>
        <v>3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1100</v>
      </c>
      <c r="H29" s="216">
        <v>600</v>
      </c>
      <c r="I29" s="216">
        <v>500</v>
      </c>
      <c r="J29" s="216">
        <v>1500</v>
      </c>
      <c r="K29" s="210">
        <v>2.5</v>
      </c>
      <c r="L29" s="212">
        <f t="shared" si="2"/>
        <v>3750</v>
      </c>
      <c r="M29" s="213">
        <f t="shared" si="3"/>
        <v>4850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1100</v>
      </c>
      <c r="AB29" s="212">
        <f t="shared" si="12"/>
        <v>600</v>
      </c>
      <c r="AC29" s="212">
        <f t="shared" si="13"/>
        <v>500</v>
      </c>
      <c r="AD29" s="212">
        <f t="shared" si="14"/>
        <v>1500</v>
      </c>
      <c r="AE29" s="212">
        <f t="shared" si="15"/>
        <v>3750</v>
      </c>
      <c r="AF29" s="212">
        <f t="shared" si="16"/>
        <v>4850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50</v>
      </c>
      <c r="E31" s="228">
        <v>0</v>
      </c>
      <c r="F31" s="207">
        <f t="shared" si="0"/>
        <v>50</v>
      </c>
      <c r="G31" s="209">
        <f t="shared" si="1"/>
        <v>1600</v>
      </c>
      <c r="H31" s="216">
        <v>800</v>
      </c>
      <c r="I31" s="216">
        <v>800</v>
      </c>
      <c r="J31" s="216">
        <v>1600</v>
      </c>
      <c r="K31" s="42">
        <v>4.0999999999999996</v>
      </c>
      <c r="L31" s="212">
        <f t="shared" si="2"/>
        <v>6560</v>
      </c>
      <c r="M31" s="213">
        <f t="shared" si="3"/>
        <v>8210</v>
      </c>
      <c r="N31" s="230">
        <v>10</v>
      </c>
      <c r="O31" s="228">
        <v>0</v>
      </c>
      <c r="P31" s="207">
        <f t="shared" si="4"/>
        <v>10</v>
      </c>
      <c r="Q31" s="209">
        <f t="shared" si="5"/>
        <v>2700</v>
      </c>
      <c r="R31" s="216">
        <v>2000</v>
      </c>
      <c r="S31" s="216">
        <v>700</v>
      </c>
      <c r="T31" s="216">
        <v>800</v>
      </c>
      <c r="U31" s="42">
        <v>4.0999999999999996</v>
      </c>
      <c r="V31" s="212">
        <f t="shared" si="6"/>
        <v>3280</v>
      </c>
      <c r="W31" s="220">
        <f t="shared" si="7"/>
        <v>5990</v>
      </c>
      <c r="X31" s="211">
        <f t="shared" si="8"/>
        <v>60</v>
      </c>
      <c r="Y31" s="212">
        <f t="shared" si="9"/>
        <v>0</v>
      </c>
      <c r="Z31" s="212">
        <f t="shared" si="10"/>
        <v>60</v>
      </c>
      <c r="AA31" s="212">
        <f t="shared" si="11"/>
        <v>4300</v>
      </c>
      <c r="AB31" s="212">
        <f t="shared" si="12"/>
        <v>2800</v>
      </c>
      <c r="AC31" s="212">
        <f t="shared" si="13"/>
        <v>1500</v>
      </c>
      <c r="AD31" s="212">
        <f t="shared" si="14"/>
        <v>2400</v>
      </c>
      <c r="AE31" s="212">
        <f t="shared" si="15"/>
        <v>9840</v>
      </c>
      <c r="AF31" s="212">
        <f t="shared" si="16"/>
        <v>14200</v>
      </c>
      <c r="AG31" s="223">
        <v>4910</v>
      </c>
      <c r="AH31">
        <f t="shared" si="17"/>
        <v>3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50</v>
      </c>
      <c r="E33" s="228">
        <v>0</v>
      </c>
      <c r="F33" s="207">
        <f t="shared" si="0"/>
        <v>50</v>
      </c>
      <c r="G33" s="209">
        <f t="shared" si="1"/>
        <v>900</v>
      </c>
      <c r="H33" s="216">
        <v>500</v>
      </c>
      <c r="I33" s="216">
        <v>400</v>
      </c>
      <c r="J33" s="216">
        <v>5900</v>
      </c>
      <c r="K33" s="42">
        <v>3.8</v>
      </c>
      <c r="L33" s="212">
        <f t="shared" si="2"/>
        <v>22420</v>
      </c>
      <c r="M33" s="213">
        <f t="shared" si="3"/>
        <v>23370</v>
      </c>
      <c r="N33" s="230">
        <v>15</v>
      </c>
      <c r="O33" s="228">
        <v>0</v>
      </c>
      <c r="P33" s="207">
        <f t="shared" si="4"/>
        <v>15</v>
      </c>
      <c r="Q33" s="209">
        <f t="shared" si="5"/>
        <v>4060</v>
      </c>
      <c r="R33" s="216">
        <v>3060</v>
      </c>
      <c r="S33" s="216">
        <v>1000</v>
      </c>
      <c r="T33" s="216">
        <v>300</v>
      </c>
      <c r="U33" s="42">
        <v>3.8</v>
      </c>
      <c r="V33" s="212">
        <f t="shared" si="6"/>
        <v>1140</v>
      </c>
      <c r="W33" s="220">
        <f t="shared" si="7"/>
        <v>5215</v>
      </c>
      <c r="X33" s="211">
        <f t="shared" si="8"/>
        <v>65</v>
      </c>
      <c r="Y33" s="212">
        <f t="shared" si="9"/>
        <v>0</v>
      </c>
      <c r="Z33" s="212">
        <f t="shared" si="10"/>
        <v>65</v>
      </c>
      <c r="AA33" s="212">
        <f t="shared" si="11"/>
        <v>4960</v>
      </c>
      <c r="AB33" s="212">
        <f t="shared" si="12"/>
        <v>3560</v>
      </c>
      <c r="AC33" s="212">
        <f t="shared" si="13"/>
        <v>1400</v>
      </c>
      <c r="AD33" s="212">
        <f t="shared" si="14"/>
        <v>6200</v>
      </c>
      <c r="AE33" s="212">
        <f t="shared" si="15"/>
        <v>23560</v>
      </c>
      <c r="AF33" s="212">
        <f t="shared" si="16"/>
        <v>28585</v>
      </c>
      <c r="AG33" s="223">
        <v>4870</v>
      </c>
      <c r="AH33">
        <f t="shared" si="17"/>
        <v>6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1800</v>
      </c>
      <c r="O34" s="228">
        <v>1850</v>
      </c>
      <c r="P34" s="207">
        <f t="shared" si="4"/>
        <v>3650</v>
      </c>
      <c r="Q34" s="209">
        <f t="shared" si="5"/>
        <v>8500</v>
      </c>
      <c r="R34" s="216">
        <v>4800</v>
      </c>
      <c r="S34" s="93">
        <v>3700</v>
      </c>
      <c r="T34" s="93">
        <v>9049</v>
      </c>
      <c r="U34" s="210">
        <v>2.8</v>
      </c>
      <c r="V34" s="212">
        <f t="shared" si="6"/>
        <v>25337</v>
      </c>
      <c r="W34" s="220">
        <f t="shared" si="7"/>
        <v>37487</v>
      </c>
      <c r="X34" s="211">
        <f t="shared" si="8"/>
        <v>1800</v>
      </c>
      <c r="Y34" s="212">
        <f t="shared" si="9"/>
        <v>1850</v>
      </c>
      <c r="Z34" s="212">
        <f t="shared" si="10"/>
        <v>3650</v>
      </c>
      <c r="AA34" s="212">
        <f t="shared" si="11"/>
        <v>8500</v>
      </c>
      <c r="AB34" s="212">
        <f t="shared" si="12"/>
        <v>4800</v>
      </c>
      <c r="AC34" s="212">
        <f t="shared" si="13"/>
        <v>3700</v>
      </c>
      <c r="AD34" s="212">
        <f t="shared" si="14"/>
        <v>9049</v>
      </c>
      <c r="AE34" s="212">
        <f t="shared" si="15"/>
        <v>25337</v>
      </c>
      <c r="AF34" s="212">
        <f t="shared" si="16"/>
        <v>37487</v>
      </c>
      <c r="AG34" s="223">
        <v>3200</v>
      </c>
      <c r="AH34">
        <f t="shared" si="17"/>
        <v>12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800</v>
      </c>
      <c r="E38" s="228">
        <v>0</v>
      </c>
      <c r="F38" s="207">
        <f t="shared" si="0"/>
        <v>800</v>
      </c>
      <c r="G38" s="209">
        <f t="shared" si="1"/>
        <v>2200</v>
      </c>
      <c r="H38" s="216">
        <v>620</v>
      </c>
      <c r="I38" s="93">
        <v>1580</v>
      </c>
      <c r="J38" s="93">
        <v>1916</v>
      </c>
      <c r="K38" s="210">
        <v>2</v>
      </c>
      <c r="L38" s="212">
        <f t="shared" si="2"/>
        <v>3832</v>
      </c>
      <c r="M38" s="213">
        <f t="shared" si="3"/>
        <v>6832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800</v>
      </c>
      <c r="Y38" s="212">
        <f t="shared" si="9"/>
        <v>0</v>
      </c>
      <c r="Z38" s="212">
        <f t="shared" si="10"/>
        <v>800</v>
      </c>
      <c r="AA38" s="212">
        <f t="shared" si="11"/>
        <v>2200</v>
      </c>
      <c r="AB38" s="212">
        <f t="shared" si="12"/>
        <v>620</v>
      </c>
      <c r="AC38" s="212">
        <f t="shared" si="13"/>
        <v>1580</v>
      </c>
      <c r="AD38" s="212">
        <f t="shared" si="14"/>
        <v>1916</v>
      </c>
      <c r="AE38" s="212">
        <f t="shared" si="15"/>
        <v>3832</v>
      </c>
      <c r="AF38" s="212">
        <f t="shared" si="16"/>
        <v>6832</v>
      </c>
      <c r="AG38" s="223">
        <v>3790</v>
      </c>
      <c r="AH38">
        <f t="shared" si="17"/>
        <v>2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500</v>
      </c>
      <c r="O39" s="228">
        <v>0</v>
      </c>
      <c r="P39" s="207">
        <f t="shared" si="4"/>
        <v>500</v>
      </c>
      <c r="Q39" s="209">
        <f t="shared" si="5"/>
        <v>2320</v>
      </c>
      <c r="R39" s="216">
        <v>1000</v>
      </c>
      <c r="S39" s="93">
        <v>1320</v>
      </c>
      <c r="T39" s="93">
        <v>351</v>
      </c>
      <c r="U39" s="210">
        <v>2</v>
      </c>
      <c r="V39" s="212">
        <f t="shared" si="6"/>
        <v>702</v>
      </c>
      <c r="W39" s="220">
        <f t="shared" si="7"/>
        <v>3522</v>
      </c>
      <c r="X39" s="211">
        <f t="shared" si="8"/>
        <v>500</v>
      </c>
      <c r="Y39" s="212">
        <f t="shared" si="9"/>
        <v>0</v>
      </c>
      <c r="Z39" s="212">
        <f t="shared" si="10"/>
        <v>500</v>
      </c>
      <c r="AA39" s="212">
        <f t="shared" si="11"/>
        <v>2320</v>
      </c>
      <c r="AB39" s="212">
        <f t="shared" si="12"/>
        <v>1000</v>
      </c>
      <c r="AC39" s="212">
        <f t="shared" si="13"/>
        <v>1320</v>
      </c>
      <c r="AD39" s="212">
        <f t="shared" si="14"/>
        <v>351</v>
      </c>
      <c r="AE39" s="212">
        <f t="shared" si="15"/>
        <v>702</v>
      </c>
      <c r="AF39" s="212">
        <f t="shared" si="16"/>
        <v>3522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1303</v>
      </c>
      <c r="E40" s="208">
        <v>3900</v>
      </c>
      <c r="F40" s="215">
        <f t="shared" si="0"/>
        <v>5203</v>
      </c>
      <c r="G40" s="209">
        <f t="shared" si="1"/>
        <v>9200</v>
      </c>
      <c r="H40" s="208">
        <v>5400</v>
      </c>
      <c r="I40" s="208">
        <v>3800</v>
      </c>
      <c r="J40" s="208">
        <v>11650</v>
      </c>
      <c r="K40" s="210">
        <v>2.7</v>
      </c>
      <c r="L40" s="212">
        <f t="shared" si="2"/>
        <v>31455</v>
      </c>
      <c r="M40" s="213">
        <f t="shared" si="3"/>
        <v>45858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1303</v>
      </c>
      <c r="Y40" s="212">
        <f t="shared" si="9"/>
        <v>3900</v>
      </c>
      <c r="Z40" s="212">
        <f t="shared" si="10"/>
        <v>5203</v>
      </c>
      <c r="AA40" s="212">
        <f t="shared" si="11"/>
        <v>9200</v>
      </c>
      <c r="AB40" s="212">
        <f t="shared" si="12"/>
        <v>5400</v>
      </c>
      <c r="AC40" s="212">
        <f t="shared" si="13"/>
        <v>3800</v>
      </c>
      <c r="AD40" s="212">
        <f t="shared" si="14"/>
        <v>11650</v>
      </c>
      <c r="AE40" s="212">
        <f t="shared" si="15"/>
        <v>31455</v>
      </c>
      <c r="AF40" s="212">
        <f t="shared" si="16"/>
        <v>45858</v>
      </c>
      <c r="AG40" s="223">
        <v>4670</v>
      </c>
      <c r="AH40">
        <f t="shared" si="17"/>
        <v>10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50</v>
      </c>
      <c r="E42" s="228">
        <v>0</v>
      </c>
      <c r="F42" s="207">
        <f t="shared" si="0"/>
        <v>50</v>
      </c>
      <c r="G42" s="209">
        <f t="shared" si="1"/>
        <v>200</v>
      </c>
      <c r="H42" s="216">
        <v>100</v>
      </c>
      <c r="I42" s="216">
        <v>100</v>
      </c>
      <c r="J42" s="216">
        <v>350</v>
      </c>
      <c r="K42" s="210">
        <v>2.9</v>
      </c>
      <c r="L42" s="212">
        <f t="shared" si="2"/>
        <v>1015</v>
      </c>
      <c r="M42" s="213">
        <f t="shared" si="3"/>
        <v>1265</v>
      </c>
      <c r="N42" s="230">
        <v>15</v>
      </c>
      <c r="O42" s="228">
        <v>0</v>
      </c>
      <c r="P42" s="207">
        <f t="shared" si="4"/>
        <v>15</v>
      </c>
      <c r="Q42" s="209">
        <f t="shared" si="5"/>
        <v>1700</v>
      </c>
      <c r="R42" s="216">
        <v>1200</v>
      </c>
      <c r="S42" s="216">
        <v>500</v>
      </c>
      <c r="T42" s="216">
        <v>150</v>
      </c>
      <c r="U42" s="210">
        <v>2.9</v>
      </c>
      <c r="V42" s="212">
        <f t="shared" si="6"/>
        <v>435</v>
      </c>
      <c r="W42" s="220">
        <f t="shared" si="7"/>
        <v>2150</v>
      </c>
      <c r="X42" s="211">
        <f t="shared" si="8"/>
        <v>65</v>
      </c>
      <c r="Y42" s="212">
        <f t="shared" si="9"/>
        <v>0</v>
      </c>
      <c r="Z42" s="212">
        <f t="shared" si="10"/>
        <v>65</v>
      </c>
      <c r="AA42" s="212">
        <f t="shared" si="11"/>
        <v>1900</v>
      </c>
      <c r="AB42" s="212">
        <f t="shared" si="12"/>
        <v>1300</v>
      </c>
      <c r="AC42" s="212">
        <f t="shared" si="13"/>
        <v>600</v>
      </c>
      <c r="AD42" s="212">
        <f t="shared" si="14"/>
        <v>500</v>
      </c>
      <c r="AE42" s="212">
        <f t="shared" si="15"/>
        <v>1450</v>
      </c>
      <c r="AF42" s="212">
        <f t="shared" si="16"/>
        <v>3415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111</v>
      </c>
      <c r="D43" s="230">
        <v>15</v>
      </c>
      <c r="E43" s="228">
        <v>0</v>
      </c>
      <c r="F43" s="207">
        <f t="shared" si="0"/>
        <v>15</v>
      </c>
      <c r="G43" s="209">
        <f t="shared" si="1"/>
        <v>1000</v>
      </c>
      <c r="H43" s="216">
        <v>600</v>
      </c>
      <c r="I43" s="216">
        <v>400</v>
      </c>
      <c r="J43" s="216">
        <v>1000</v>
      </c>
      <c r="K43" s="210">
        <v>2.6</v>
      </c>
      <c r="L43" s="212">
        <f t="shared" si="2"/>
        <v>2600</v>
      </c>
      <c r="M43" s="213">
        <f t="shared" si="3"/>
        <v>3615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15</v>
      </c>
      <c r="Y43" s="212">
        <f t="shared" si="9"/>
        <v>0</v>
      </c>
      <c r="Z43" s="212">
        <f t="shared" si="10"/>
        <v>15</v>
      </c>
      <c r="AA43" s="212">
        <f t="shared" si="11"/>
        <v>1000</v>
      </c>
      <c r="AB43" s="212">
        <f t="shared" si="12"/>
        <v>600</v>
      </c>
      <c r="AC43" s="212">
        <f t="shared" si="13"/>
        <v>400</v>
      </c>
      <c r="AD43" s="212">
        <f t="shared" si="14"/>
        <v>1000</v>
      </c>
      <c r="AE43" s="212">
        <f t="shared" si="15"/>
        <v>2600</v>
      </c>
      <c r="AF43" s="212">
        <f t="shared" si="16"/>
        <v>3615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200</v>
      </c>
      <c r="E45" s="228">
        <v>0</v>
      </c>
      <c r="F45" s="207">
        <f t="shared" si="0"/>
        <v>200</v>
      </c>
      <c r="G45" s="209">
        <f t="shared" si="1"/>
        <v>2600</v>
      </c>
      <c r="H45" s="216">
        <v>1600</v>
      </c>
      <c r="I45" s="216">
        <v>1000</v>
      </c>
      <c r="J45" s="216">
        <v>5500</v>
      </c>
      <c r="K45" s="210">
        <v>3</v>
      </c>
      <c r="L45" s="212">
        <f t="shared" si="2"/>
        <v>16500</v>
      </c>
      <c r="M45" s="213">
        <f t="shared" si="3"/>
        <v>19300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200</v>
      </c>
      <c r="Y45" s="212">
        <f t="shared" si="9"/>
        <v>0</v>
      </c>
      <c r="Z45" s="212">
        <f t="shared" si="10"/>
        <v>200</v>
      </c>
      <c r="AA45" s="212">
        <f t="shared" si="11"/>
        <v>2600</v>
      </c>
      <c r="AB45" s="212">
        <f t="shared" si="12"/>
        <v>1600</v>
      </c>
      <c r="AC45" s="212">
        <f t="shared" si="13"/>
        <v>1000</v>
      </c>
      <c r="AD45" s="212">
        <f t="shared" si="14"/>
        <v>5500</v>
      </c>
      <c r="AE45" s="212">
        <f t="shared" si="15"/>
        <v>16500</v>
      </c>
      <c r="AF45" s="212">
        <f t="shared" si="16"/>
        <v>19300</v>
      </c>
      <c r="AG45" s="223">
        <v>4900</v>
      </c>
      <c r="AH45">
        <f t="shared" si="17"/>
        <v>4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20</v>
      </c>
      <c r="O46" s="228">
        <v>0</v>
      </c>
      <c r="P46" s="207">
        <f t="shared" si="4"/>
        <v>20</v>
      </c>
      <c r="Q46" s="209">
        <f t="shared" si="5"/>
        <v>300</v>
      </c>
      <c r="R46" s="216">
        <v>100</v>
      </c>
      <c r="S46" s="216">
        <v>200</v>
      </c>
      <c r="T46" s="216">
        <v>200</v>
      </c>
      <c r="U46" s="210">
        <v>3</v>
      </c>
      <c r="V46" s="212">
        <f t="shared" si="6"/>
        <v>600</v>
      </c>
      <c r="W46" s="220">
        <f t="shared" si="7"/>
        <v>920</v>
      </c>
      <c r="X46" s="211">
        <f t="shared" si="8"/>
        <v>20</v>
      </c>
      <c r="Y46" s="212">
        <f t="shared" si="9"/>
        <v>0</v>
      </c>
      <c r="Z46" s="212">
        <f t="shared" si="10"/>
        <v>20</v>
      </c>
      <c r="AA46" s="212">
        <f t="shared" si="11"/>
        <v>300</v>
      </c>
      <c r="AB46" s="212">
        <f t="shared" si="12"/>
        <v>100</v>
      </c>
      <c r="AC46" s="212">
        <f t="shared" si="13"/>
        <v>200</v>
      </c>
      <c r="AD46" s="212">
        <f t="shared" si="14"/>
        <v>200</v>
      </c>
      <c r="AE46" s="212">
        <f t="shared" si="15"/>
        <v>600</v>
      </c>
      <c r="AF46" s="212">
        <f t="shared" si="16"/>
        <v>920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1115</v>
      </c>
      <c r="H48" s="216">
        <v>475</v>
      </c>
      <c r="I48" s="216">
        <v>640</v>
      </c>
      <c r="J48" s="216">
        <v>500</v>
      </c>
      <c r="K48" s="210">
        <v>2.5</v>
      </c>
      <c r="L48" s="212">
        <f t="shared" si="2"/>
        <v>1250</v>
      </c>
      <c r="M48" s="213">
        <f t="shared" si="3"/>
        <v>2365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1115</v>
      </c>
      <c r="AB48" s="212">
        <f t="shared" si="12"/>
        <v>475</v>
      </c>
      <c r="AC48" s="212">
        <f t="shared" si="13"/>
        <v>640</v>
      </c>
      <c r="AD48" s="212">
        <f t="shared" si="14"/>
        <v>500</v>
      </c>
      <c r="AE48" s="212">
        <f t="shared" si="15"/>
        <v>1250</v>
      </c>
      <c r="AF48" s="212">
        <f t="shared" si="16"/>
        <v>2365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1450</v>
      </c>
      <c r="F54" s="207">
        <f t="shared" si="0"/>
        <v>1450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1450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1450</v>
      </c>
      <c r="Z54" s="212">
        <f t="shared" si="10"/>
        <v>1450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1450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3288</v>
      </c>
      <c r="E57" s="90">
        <f t="shared" si="18"/>
        <v>6250</v>
      </c>
      <c r="F57" s="90">
        <f t="shared" si="18"/>
        <v>9538</v>
      </c>
      <c r="G57" s="90">
        <f t="shared" si="18"/>
        <v>29515</v>
      </c>
      <c r="H57" s="90">
        <f t="shared" si="18"/>
        <v>16595</v>
      </c>
      <c r="I57" s="90">
        <f t="shared" si="18"/>
        <v>12920</v>
      </c>
      <c r="J57" s="90">
        <f t="shared" si="18"/>
        <v>42931</v>
      </c>
      <c r="K57" s="49">
        <f>ROUND(L57/J57,0)</f>
        <v>3</v>
      </c>
      <c r="L57" s="90">
        <f t="shared" ref="L57:Q57" si="19">SUM(L10:L56)</f>
        <v>132870</v>
      </c>
      <c r="M57" s="90">
        <f t="shared" si="19"/>
        <v>171923</v>
      </c>
      <c r="N57" s="90">
        <f t="shared" si="19"/>
        <v>2560</v>
      </c>
      <c r="O57" s="90">
        <f t="shared" si="19"/>
        <v>2150</v>
      </c>
      <c r="P57" s="90">
        <f t="shared" si="19"/>
        <v>4710</v>
      </c>
      <c r="Q57" s="90">
        <f t="shared" si="19"/>
        <v>26680</v>
      </c>
      <c r="R57" s="90"/>
      <c r="S57" s="90">
        <f t="shared" ref="S57:AH57" si="20">SUM(S10:S56)</f>
        <v>8920</v>
      </c>
      <c r="T57" s="90">
        <f t="shared" si="20"/>
        <v>13200</v>
      </c>
      <c r="U57" s="49">
        <f t="shared" si="20"/>
        <v>141.89999999999998</v>
      </c>
      <c r="V57" s="90">
        <f t="shared" si="20"/>
        <v>38539</v>
      </c>
      <c r="W57" s="90">
        <f t="shared" si="20"/>
        <v>69929</v>
      </c>
      <c r="X57" s="90">
        <f t="shared" si="20"/>
        <v>5848</v>
      </c>
      <c r="Y57" s="90">
        <f t="shared" si="20"/>
        <v>8400</v>
      </c>
      <c r="Z57" s="90">
        <f t="shared" si="20"/>
        <v>14248</v>
      </c>
      <c r="AA57" s="90">
        <f t="shared" si="20"/>
        <v>56195</v>
      </c>
      <c r="AB57" s="90">
        <f t="shared" si="20"/>
        <v>34355</v>
      </c>
      <c r="AC57" s="90">
        <f t="shared" si="20"/>
        <v>21840</v>
      </c>
      <c r="AD57" s="90">
        <f t="shared" si="20"/>
        <v>56131</v>
      </c>
      <c r="AE57" s="90">
        <f t="shared" si="20"/>
        <v>171409</v>
      </c>
      <c r="AF57" s="90">
        <f t="shared" si="20"/>
        <v>241852</v>
      </c>
      <c r="AG57" s="90">
        <f t="shared" si="20"/>
        <v>180151</v>
      </c>
      <c r="AH57">
        <f t="shared" si="20"/>
        <v>56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100</v>
      </c>
      <c r="E53" s="228">
        <v>100</v>
      </c>
      <c r="F53" s="207">
        <f t="shared" si="0"/>
        <v>200</v>
      </c>
      <c r="G53" s="209">
        <f t="shared" si="1"/>
        <v>784</v>
      </c>
      <c r="H53" s="216">
        <v>600</v>
      </c>
      <c r="I53" s="216">
        <v>184</v>
      </c>
      <c r="J53" s="216">
        <v>800</v>
      </c>
      <c r="K53" s="210">
        <v>2</v>
      </c>
      <c r="L53" s="212">
        <f t="shared" si="2"/>
        <v>1600</v>
      </c>
      <c r="M53" s="213">
        <f t="shared" si="3"/>
        <v>2584</v>
      </c>
      <c r="N53" s="230">
        <v>100</v>
      </c>
      <c r="O53" s="228">
        <v>100</v>
      </c>
      <c r="P53" s="207">
        <f t="shared" si="4"/>
        <v>200</v>
      </c>
      <c r="Q53" s="209">
        <f t="shared" si="5"/>
        <v>800</v>
      </c>
      <c r="R53" s="216">
        <v>500</v>
      </c>
      <c r="S53" s="216">
        <v>300</v>
      </c>
      <c r="T53" s="216">
        <v>200</v>
      </c>
      <c r="U53" s="210">
        <v>2</v>
      </c>
      <c r="V53" s="212">
        <f t="shared" si="6"/>
        <v>400</v>
      </c>
      <c r="W53" s="220">
        <f t="shared" si="7"/>
        <v>1400</v>
      </c>
      <c r="X53" s="211">
        <f t="shared" si="8"/>
        <v>200</v>
      </c>
      <c r="Y53" s="212">
        <f t="shared" si="9"/>
        <v>200</v>
      </c>
      <c r="Z53" s="212">
        <f t="shared" si="10"/>
        <v>400</v>
      </c>
      <c r="AA53" s="212">
        <f t="shared" si="11"/>
        <v>1584</v>
      </c>
      <c r="AB53" s="212">
        <f t="shared" si="12"/>
        <v>1100</v>
      </c>
      <c r="AC53" s="212">
        <f t="shared" si="13"/>
        <v>484</v>
      </c>
      <c r="AD53" s="212">
        <f t="shared" si="14"/>
        <v>1000</v>
      </c>
      <c r="AE53" s="212">
        <f t="shared" si="15"/>
        <v>2000</v>
      </c>
      <c r="AF53" s="212">
        <f t="shared" si="16"/>
        <v>3984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100</v>
      </c>
      <c r="E54" s="228">
        <v>100</v>
      </c>
      <c r="F54" s="207">
        <f t="shared" si="0"/>
        <v>200</v>
      </c>
      <c r="G54" s="209">
        <f t="shared" si="1"/>
        <v>1300</v>
      </c>
      <c r="H54" s="216">
        <v>900</v>
      </c>
      <c r="I54" s="216">
        <v>400</v>
      </c>
      <c r="J54" s="216">
        <v>1720</v>
      </c>
      <c r="K54" s="210">
        <v>2</v>
      </c>
      <c r="L54" s="212">
        <f t="shared" si="2"/>
        <v>3440</v>
      </c>
      <c r="M54" s="213">
        <f t="shared" si="3"/>
        <v>4940</v>
      </c>
      <c r="N54" s="230">
        <v>100</v>
      </c>
      <c r="O54" s="228">
        <v>100</v>
      </c>
      <c r="P54" s="207">
        <f t="shared" si="4"/>
        <v>200</v>
      </c>
      <c r="Q54" s="209">
        <f t="shared" si="5"/>
        <v>700</v>
      </c>
      <c r="R54" s="216">
        <v>500</v>
      </c>
      <c r="S54" s="216">
        <v>200</v>
      </c>
      <c r="T54" s="216">
        <v>900</v>
      </c>
      <c r="U54" s="210">
        <v>2</v>
      </c>
      <c r="V54" s="212">
        <f t="shared" si="6"/>
        <v>1800</v>
      </c>
      <c r="W54" s="220">
        <f t="shared" si="7"/>
        <v>2700</v>
      </c>
      <c r="X54" s="211">
        <f t="shared" si="8"/>
        <v>200</v>
      </c>
      <c r="Y54" s="212">
        <f t="shared" si="9"/>
        <v>200</v>
      </c>
      <c r="Z54" s="212">
        <f t="shared" si="10"/>
        <v>400</v>
      </c>
      <c r="AA54" s="212">
        <f t="shared" si="11"/>
        <v>2000</v>
      </c>
      <c r="AB54" s="212">
        <f t="shared" si="12"/>
        <v>1400</v>
      </c>
      <c r="AC54" s="212">
        <f t="shared" si="13"/>
        <v>600</v>
      </c>
      <c r="AD54" s="212">
        <f t="shared" si="14"/>
        <v>2620</v>
      </c>
      <c r="AE54" s="212">
        <f t="shared" si="15"/>
        <v>5240</v>
      </c>
      <c r="AF54" s="212">
        <f t="shared" si="16"/>
        <v>7640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200</v>
      </c>
      <c r="E57" s="90">
        <f t="shared" si="18"/>
        <v>200</v>
      </c>
      <c r="F57" s="90">
        <f t="shared" si="18"/>
        <v>400</v>
      </c>
      <c r="G57" s="90">
        <f t="shared" si="18"/>
        <v>2084</v>
      </c>
      <c r="H57" s="90">
        <f t="shared" si="18"/>
        <v>1500</v>
      </c>
      <c r="I57" s="90">
        <f t="shared" si="18"/>
        <v>584</v>
      </c>
      <c r="J57" s="90">
        <f t="shared" si="18"/>
        <v>2520</v>
      </c>
      <c r="K57" s="49">
        <f>ROUND(L57/J57,0)</f>
        <v>2</v>
      </c>
      <c r="L57" s="90">
        <f t="shared" ref="L57:Q57" si="19">SUM(L10:L56)</f>
        <v>5040</v>
      </c>
      <c r="M57" s="90">
        <f t="shared" si="19"/>
        <v>7524</v>
      </c>
      <c r="N57" s="90">
        <f t="shared" si="19"/>
        <v>200</v>
      </c>
      <c r="O57" s="90">
        <f t="shared" si="19"/>
        <v>200</v>
      </c>
      <c r="P57" s="90">
        <f t="shared" si="19"/>
        <v>400</v>
      </c>
      <c r="Q57" s="90">
        <f t="shared" si="19"/>
        <v>1500</v>
      </c>
      <c r="R57" s="90"/>
      <c r="S57" s="90">
        <f t="shared" ref="S57:AH57" si="20">SUM(S10:S56)</f>
        <v>500</v>
      </c>
      <c r="T57" s="90">
        <f t="shared" si="20"/>
        <v>1100</v>
      </c>
      <c r="U57" s="49">
        <f t="shared" si="20"/>
        <v>141.89999999999998</v>
      </c>
      <c r="V57" s="90">
        <f t="shared" si="20"/>
        <v>2200</v>
      </c>
      <c r="W57" s="90">
        <f t="shared" si="20"/>
        <v>4100</v>
      </c>
      <c r="X57" s="90">
        <f t="shared" si="20"/>
        <v>400</v>
      </c>
      <c r="Y57" s="90">
        <f t="shared" si="20"/>
        <v>400</v>
      </c>
      <c r="Z57" s="90">
        <f t="shared" si="20"/>
        <v>800</v>
      </c>
      <c r="AA57" s="90">
        <f t="shared" si="20"/>
        <v>3584</v>
      </c>
      <c r="AB57" s="90">
        <f t="shared" si="20"/>
        <v>2500</v>
      </c>
      <c r="AC57" s="90">
        <f t="shared" si="20"/>
        <v>1084</v>
      </c>
      <c r="AD57" s="90">
        <f t="shared" si="20"/>
        <v>3620</v>
      </c>
      <c r="AE57" s="90">
        <f t="shared" si="20"/>
        <v>7240</v>
      </c>
      <c r="AF57" s="90">
        <f t="shared" si="20"/>
        <v>11624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50</v>
      </c>
      <c r="E54" s="228">
        <v>50</v>
      </c>
      <c r="F54" s="207">
        <f t="shared" si="0"/>
        <v>100</v>
      </c>
      <c r="G54" s="209">
        <f t="shared" si="1"/>
        <v>200</v>
      </c>
      <c r="H54" s="216">
        <v>100</v>
      </c>
      <c r="I54" s="216">
        <v>100</v>
      </c>
      <c r="J54" s="216">
        <v>695</v>
      </c>
      <c r="K54" s="210">
        <v>2</v>
      </c>
      <c r="L54" s="212">
        <f t="shared" si="2"/>
        <v>1390</v>
      </c>
      <c r="M54" s="213">
        <f t="shared" si="3"/>
        <v>1690</v>
      </c>
      <c r="N54" s="230">
        <v>150</v>
      </c>
      <c r="O54" s="228">
        <v>200</v>
      </c>
      <c r="P54" s="207">
        <f t="shared" si="4"/>
        <v>350</v>
      </c>
      <c r="Q54" s="209">
        <f t="shared" si="5"/>
        <v>300</v>
      </c>
      <c r="R54" s="216">
        <v>200</v>
      </c>
      <c r="S54" s="216">
        <v>100</v>
      </c>
      <c r="T54" s="216">
        <v>450</v>
      </c>
      <c r="U54" s="210">
        <v>2</v>
      </c>
      <c r="V54" s="212">
        <f t="shared" si="6"/>
        <v>900</v>
      </c>
      <c r="W54" s="220">
        <f t="shared" si="7"/>
        <v>1550</v>
      </c>
      <c r="X54" s="211">
        <f t="shared" si="8"/>
        <v>200</v>
      </c>
      <c r="Y54" s="212">
        <f t="shared" si="9"/>
        <v>250</v>
      </c>
      <c r="Z54" s="212">
        <f t="shared" si="10"/>
        <v>450</v>
      </c>
      <c r="AA54" s="212">
        <f t="shared" si="11"/>
        <v>500</v>
      </c>
      <c r="AB54" s="212">
        <f t="shared" si="12"/>
        <v>300</v>
      </c>
      <c r="AC54" s="212">
        <f t="shared" si="13"/>
        <v>200</v>
      </c>
      <c r="AD54" s="212">
        <f t="shared" si="14"/>
        <v>1145</v>
      </c>
      <c r="AE54" s="212">
        <f t="shared" si="15"/>
        <v>2290</v>
      </c>
      <c r="AF54" s="212">
        <f t="shared" si="16"/>
        <v>3240</v>
      </c>
      <c r="AG54" s="223">
        <v>4300</v>
      </c>
      <c r="AH54">
        <f t="shared" si="17"/>
        <v>1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</v>
      </c>
      <c r="E57" s="90">
        <f t="shared" si="18"/>
        <v>50</v>
      </c>
      <c r="F57" s="90">
        <f t="shared" si="18"/>
        <v>100</v>
      </c>
      <c r="G57" s="90">
        <f t="shared" si="18"/>
        <v>200</v>
      </c>
      <c r="H57" s="90">
        <f t="shared" si="18"/>
        <v>100</v>
      </c>
      <c r="I57" s="90">
        <f t="shared" si="18"/>
        <v>100</v>
      </c>
      <c r="J57" s="90">
        <f t="shared" si="18"/>
        <v>695</v>
      </c>
      <c r="K57" s="49">
        <f>ROUND(L57/J57,0)</f>
        <v>2</v>
      </c>
      <c r="L57" s="90">
        <f t="shared" ref="L57:Q57" si="19">SUM(L10:L56)</f>
        <v>1390</v>
      </c>
      <c r="M57" s="90">
        <f t="shared" si="19"/>
        <v>1690</v>
      </c>
      <c r="N57" s="90">
        <f t="shared" si="19"/>
        <v>150</v>
      </c>
      <c r="O57" s="90">
        <f t="shared" si="19"/>
        <v>200</v>
      </c>
      <c r="P57" s="90">
        <f t="shared" si="19"/>
        <v>350</v>
      </c>
      <c r="Q57" s="90">
        <f t="shared" si="19"/>
        <v>300</v>
      </c>
      <c r="R57" s="90"/>
      <c r="S57" s="90">
        <f t="shared" ref="S57:AH57" si="20">SUM(S10:S56)</f>
        <v>100</v>
      </c>
      <c r="T57" s="90">
        <f t="shared" si="20"/>
        <v>450</v>
      </c>
      <c r="U57" s="49">
        <f t="shared" si="20"/>
        <v>141.89999999999998</v>
      </c>
      <c r="V57" s="90">
        <f t="shared" si="20"/>
        <v>900</v>
      </c>
      <c r="W57" s="90">
        <f t="shared" si="20"/>
        <v>1550</v>
      </c>
      <c r="X57" s="90">
        <f t="shared" si="20"/>
        <v>200</v>
      </c>
      <c r="Y57" s="90">
        <f t="shared" si="20"/>
        <v>250</v>
      </c>
      <c r="Z57" s="90">
        <f t="shared" si="20"/>
        <v>450</v>
      </c>
      <c r="AA57" s="90">
        <f t="shared" si="20"/>
        <v>500</v>
      </c>
      <c r="AB57" s="90">
        <f t="shared" si="20"/>
        <v>300</v>
      </c>
      <c r="AC57" s="90">
        <f t="shared" si="20"/>
        <v>200</v>
      </c>
      <c r="AD57" s="90">
        <f t="shared" si="20"/>
        <v>1145</v>
      </c>
      <c r="AE57" s="90">
        <f t="shared" si="20"/>
        <v>2290</v>
      </c>
      <c r="AF57" s="90">
        <f t="shared" si="20"/>
        <v>3240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50</v>
      </c>
      <c r="E54" s="228">
        <v>50</v>
      </c>
      <c r="F54" s="207">
        <f t="shared" si="0"/>
        <v>100</v>
      </c>
      <c r="G54" s="209">
        <f t="shared" si="1"/>
        <v>84</v>
      </c>
      <c r="H54" s="216">
        <v>50</v>
      </c>
      <c r="I54" s="216">
        <v>34</v>
      </c>
      <c r="J54" s="216">
        <v>50</v>
      </c>
      <c r="K54" s="210">
        <v>2</v>
      </c>
      <c r="L54" s="212">
        <f t="shared" si="2"/>
        <v>100</v>
      </c>
      <c r="M54" s="213">
        <f t="shared" si="3"/>
        <v>284</v>
      </c>
      <c r="N54" s="230">
        <v>50</v>
      </c>
      <c r="O54" s="228">
        <v>50</v>
      </c>
      <c r="P54" s="207">
        <f t="shared" si="4"/>
        <v>100</v>
      </c>
      <c r="Q54" s="209">
        <f t="shared" si="5"/>
        <v>100</v>
      </c>
      <c r="R54" s="216">
        <v>50</v>
      </c>
      <c r="S54" s="216">
        <v>50</v>
      </c>
      <c r="T54" s="216">
        <v>50</v>
      </c>
      <c r="U54" s="210">
        <v>2</v>
      </c>
      <c r="V54" s="212">
        <f t="shared" si="6"/>
        <v>100</v>
      </c>
      <c r="W54" s="220">
        <f t="shared" si="7"/>
        <v>300</v>
      </c>
      <c r="X54" s="211">
        <f t="shared" si="8"/>
        <v>100</v>
      </c>
      <c r="Y54" s="212">
        <f t="shared" si="9"/>
        <v>100</v>
      </c>
      <c r="Z54" s="212">
        <f t="shared" si="10"/>
        <v>200</v>
      </c>
      <c r="AA54" s="212">
        <f t="shared" si="11"/>
        <v>184</v>
      </c>
      <c r="AB54" s="212">
        <f t="shared" si="12"/>
        <v>100</v>
      </c>
      <c r="AC54" s="212">
        <f t="shared" si="13"/>
        <v>84</v>
      </c>
      <c r="AD54" s="212">
        <f t="shared" si="14"/>
        <v>100</v>
      </c>
      <c r="AE54" s="212">
        <f t="shared" si="15"/>
        <v>200</v>
      </c>
      <c r="AF54" s="212">
        <f t="shared" si="16"/>
        <v>584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</v>
      </c>
      <c r="E57" s="90">
        <f t="shared" si="18"/>
        <v>50</v>
      </c>
      <c r="F57" s="90">
        <f t="shared" si="18"/>
        <v>100</v>
      </c>
      <c r="G57" s="90">
        <f t="shared" si="18"/>
        <v>84</v>
      </c>
      <c r="H57" s="90">
        <f t="shared" si="18"/>
        <v>50</v>
      </c>
      <c r="I57" s="90">
        <f t="shared" si="18"/>
        <v>34</v>
      </c>
      <c r="J57" s="90">
        <f t="shared" si="18"/>
        <v>50</v>
      </c>
      <c r="K57" s="49">
        <f>ROUND(L57/J57,0)</f>
        <v>2</v>
      </c>
      <c r="L57" s="90">
        <f t="shared" ref="L57:Q57" si="19">SUM(L10:L56)</f>
        <v>100</v>
      </c>
      <c r="M57" s="90">
        <f t="shared" si="19"/>
        <v>284</v>
      </c>
      <c r="N57" s="90">
        <f t="shared" si="19"/>
        <v>50</v>
      </c>
      <c r="O57" s="90">
        <f t="shared" si="19"/>
        <v>50</v>
      </c>
      <c r="P57" s="90">
        <f t="shared" si="19"/>
        <v>100</v>
      </c>
      <c r="Q57" s="90">
        <f t="shared" si="19"/>
        <v>100</v>
      </c>
      <c r="R57" s="90"/>
      <c r="S57" s="90">
        <f t="shared" ref="S57:AH57" si="20">SUM(S10:S56)</f>
        <v>50</v>
      </c>
      <c r="T57" s="90">
        <f t="shared" si="20"/>
        <v>50</v>
      </c>
      <c r="U57" s="49">
        <f t="shared" si="20"/>
        <v>141.89999999999998</v>
      </c>
      <c r="V57" s="90">
        <f t="shared" si="20"/>
        <v>100</v>
      </c>
      <c r="W57" s="90">
        <f t="shared" si="20"/>
        <v>300</v>
      </c>
      <c r="X57" s="90">
        <f t="shared" si="20"/>
        <v>100</v>
      </c>
      <c r="Y57" s="90">
        <f t="shared" si="20"/>
        <v>100</v>
      </c>
      <c r="Z57" s="90">
        <f t="shared" si="20"/>
        <v>200</v>
      </c>
      <c r="AA57" s="90">
        <f t="shared" si="20"/>
        <v>184</v>
      </c>
      <c r="AB57" s="90">
        <f t="shared" si="20"/>
        <v>100</v>
      </c>
      <c r="AC57" s="90">
        <f t="shared" si="20"/>
        <v>84</v>
      </c>
      <c r="AD57" s="90">
        <f t="shared" si="20"/>
        <v>100</v>
      </c>
      <c r="AE57" s="90">
        <f t="shared" si="20"/>
        <v>200</v>
      </c>
      <c r="AF57" s="90">
        <f t="shared" si="20"/>
        <v>584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7865</v>
      </c>
      <c r="R34" s="216">
        <v>7865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7865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7865</v>
      </c>
      <c r="AB34" s="212">
        <f t="shared" si="12"/>
        <v>7865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7865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14763</v>
      </c>
      <c r="H40" s="208">
        <v>14763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14763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14763</v>
      </c>
      <c r="AB40" s="212">
        <f t="shared" si="12"/>
        <v>14763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14763</v>
      </c>
      <c r="AG40" s="223">
        <v>4670</v>
      </c>
      <c r="AH40">
        <f t="shared" si="17"/>
        <v>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14763</v>
      </c>
      <c r="H57" s="90">
        <f t="shared" si="18"/>
        <v>14763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14763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7865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7865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22628</v>
      </c>
      <c r="AB57" s="90">
        <f t="shared" si="20"/>
        <v>22628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22628</v>
      </c>
      <c r="AG57" s="90">
        <f t="shared" si="20"/>
        <v>180151</v>
      </c>
      <c r="AH57">
        <f t="shared" si="20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1425</v>
      </c>
      <c r="E7" s="150">
        <f t="shared" si="0"/>
        <v>0</v>
      </c>
      <c r="F7" s="150">
        <f t="shared" si="0"/>
        <v>1425</v>
      </c>
      <c r="G7" s="150">
        <f t="shared" si="0"/>
        <v>837</v>
      </c>
      <c r="H7" s="150">
        <f t="shared" si="0"/>
        <v>0</v>
      </c>
      <c r="I7" s="150">
        <f t="shared" si="0"/>
        <v>837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925</v>
      </c>
      <c r="E8" s="126">
        <v>0</v>
      </c>
      <c r="F8" s="147">
        <f t="shared" ref="F8:F21" si="1">D8+E8</f>
        <v>925</v>
      </c>
      <c r="G8" s="146">
        <v>490</v>
      </c>
      <c r="H8" s="126">
        <v>0</v>
      </c>
      <c r="I8" s="147">
        <f t="shared" ref="I8:I21" si="2">G8+H8</f>
        <v>490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100</v>
      </c>
      <c r="E9" s="121">
        <v>0</v>
      </c>
      <c r="F9" s="148">
        <f t="shared" si="1"/>
        <v>100</v>
      </c>
      <c r="G9" s="146">
        <v>347</v>
      </c>
      <c r="H9" s="121">
        <v>0</v>
      </c>
      <c r="I9" s="148">
        <f t="shared" si="2"/>
        <v>347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20</v>
      </c>
      <c r="E12" s="121">
        <v>0</v>
      </c>
      <c r="F12" s="148">
        <f t="shared" si="1"/>
        <v>20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15</v>
      </c>
      <c r="E15" s="121">
        <v>0</v>
      </c>
      <c r="F15" s="148">
        <f t="shared" si="1"/>
        <v>15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20</v>
      </c>
      <c r="E16" s="121">
        <v>0</v>
      </c>
      <c r="F16" s="148">
        <f t="shared" si="1"/>
        <v>20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50</v>
      </c>
      <c r="E17" s="121">
        <v>0</v>
      </c>
      <c r="F17" s="148">
        <f t="shared" si="1"/>
        <v>50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15</v>
      </c>
      <c r="E18" s="121">
        <v>0</v>
      </c>
      <c r="F18" s="148">
        <f t="shared" si="1"/>
        <v>15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15</v>
      </c>
      <c r="E19" s="121">
        <v>0</v>
      </c>
      <c r="F19" s="148">
        <f t="shared" si="1"/>
        <v>15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15</v>
      </c>
      <c r="E20" s="121">
        <v>0</v>
      </c>
      <c r="F20" s="148">
        <f t="shared" si="1"/>
        <v>15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10</v>
      </c>
      <c r="E21" s="124">
        <v>0</v>
      </c>
      <c r="F21" s="149">
        <f t="shared" si="1"/>
        <v>10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256</v>
      </c>
      <c r="F22" s="150">
        <f t="shared" si="3"/>
        <v>256</v>
      </c>
      <c r="G22" s="150">
        <f t="shared" si="3"/>
        <v>0</v>
      </c>
      <c r="H22" s="150">
        <f t="shared" si="3"/>
        <v>764</v>
      </c>
      <c r="I22" s="150">
        <f t="shared" si="3"/>
        <v>764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134</v>
      </c>
      <c r="F23" s="30">
        <f t="shared" ref="F23:F36" si="4">D23+E23</f>
        <v>134</v>
      </c>
      <c r="G23" s="29">
        <v>0</v>
      </c>
      <c r="H23" s="126">
        <v>556</v>
      </c>
      <c r="I23" s="30">
        <f t="shared" ref="I23:I36" si="5">G23+H23</f>
        <v>556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11</v>
      </c>
      <c r="F24" s="31">
        <f t="shared" si="4"/>
        <v>11</v>
      </c>
      <c r="G24" s="29">
        <v>0</v>
      </c>
      <c r="H24" s="121">
        <v>208</v>
      </c>
      <c r="I24" s="31">
        <f t="shared" si="5"/>
        <v>208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11</v>
      </c>
      <c r="F25" s="31">
        <f t="shared" si="4"/>
        <v>11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11</v>
      </c>
      <c r="F26" s="31">
        <f t="shared" si="4"/>
        <v>11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7</v>
      </c>
      <c r="F27" s="31">
        <f t="shared" si="4"/>
        <v>7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7</v>
      </c>
      <c r="F28" s="31">
        <f t="shared" si="4"/>
        <v>7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4</v>
      </c>
      <c r="F29" s="31">
        <f t="shared" si="4"/>
        <v>4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7</v>
      </c>
      <c r="F30" s="31">
        <f t="shared" si="4"/>
        <v>7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7</v>
      </c>
      <c r="F31" s="31">
        <f t="shared" si="4"/>
        <v>7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21</v>
      </c>
      <c r="F32" s="31">
        <f t="shared" si="4"/>
        <v>21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7</v>
      </c>
      <c r="F33" s="31">
        <f t="shared" si="4"/>
        <v>7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11</v>
      </c>
      <c r="F34" s="31">
        <f t="shared" si="4"/>
        <v>11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11</v>
      </c>
      <c r="F35" s="31">
        <f t="shared" si="4"/>
        <v>11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7</v>
      </c>
      <c r="F36" s="32">
        <f t="shared" si="4"/>
        <v>7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491</v>
      </c>
      <c r="E37" s="150">
        <f t="shared" si="6"/>
        <v>95</v>
      </c>
      <c r="F37" s="150">
        <f t="shared" si="6"/>
        <v>586</v>
      </c>
      <c r="G37" s="150">
        <f t="shared" si="6"/>
        <v>743</v>
      </c>
      <c r="H37" s="150">
        <f t="shared" si="6"/>
        <v>556</v>
      </c>
      <c r="I37" s="150">
        <f t="shared" si="6"/>
        <v>1299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50</v>
      </c>
      <c r="F38" s="30">
        <f t="shared" ref="F38:F59" si="7">D38+E38</f>
        <v>400</v>
      </c>
      <c r="G38" s="127">
        <v>743</v>
      </c>
      <c r="H38" s="126">
        <v>556</v>
      </c>
      <c r="I38" s="30">
        <f t="shared" ref="I38:I59" si="8">G38+H38</f>
        <v>1299</v>
      </c>
    </row>
    <row r="39" spans="1:9">
      <c r="A39" s="127">
        <v>16</v>
      </c>
      <c r="B39" s="139" t="s">
        <v>167</v>
      </c>
      <c r="C39" s="140" t="s">
        <v>168</v>
      </c>
      <c r="D39" s="127">
        <v>5</v>
      </c>
      <c r="E39" s="121">
        <v>4</v>
      </c>
      <c r="F39" s="31">
        <f t="shared" si="7"/>
        <v>9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15</v>
      </c>
      <c r="E40" s="121">
        <v>7</v>
      </c>
      <c r="F40" s="31">
        <f t="shared" si="7"/>
        <v>22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10</v>
      </c>
      <c r="E41" s="121">
        <v>4</v>
      </c>
      <c r="F41" s="31">
        <f t="shared" si="7"/>
        <v>14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15</v>
      </c>
      <c r="E42" s="121">
        <v>3</v>
      </c>
      <c r="F42" s="31">
        <f t="shared" si="7"/>
        <v>18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15</v>
      </c>
      <c r="E43" s="121">
        <v>4</v>
      </c>
      <c r="F43" s="31">
        <f t="shared" si="7"/>
        <v>19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15</v>
      </c>
      <c r="E44" s="121">
        <v>1</v>
      </c>
      <c r="F44" s="31">
        <f t="shared" si="7"/>
        <v>16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10</v>
      </c>
      <c r="E45" s="121">
        <v>1</v>
      </c>
      <c r="F45" s="31">
        <f t="shared" si="7"/>
        <v>11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10</v>
      </c>
      <c r="E46" s="121">
        <v>4</v>
      </c>
      <c r="F46" s="31">
        <f t="shared" si="7"/>
        <v>14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31">
        <f t="shared" si="7"/>
        <v>7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10</v>
      </c>
      <c r="E50" s="121">
        <v>5</v>
      </c>
      <c r="F50" s="31">
        <f t="shared" si="7"/>
        <v>15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10</v>
      </c>
      <c r="E51" s="121">
        <v>4</v>
      </c>
      <c r="F51" s="31">
        <f t="shared" si="7"/>
        <v>14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10</v>
      </c>
      <c r="E52" s="121">
        <v>4</v>
      </c>
      <c r="F52" s="31">
        <f t="shared" si="7"/>
        <v>14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7</v>
      </c>
      <c r="E58" s="121">
        <v>1</v>
      </c>
      <c r="F58" s="31">
        <f t="shared" si="7"/>
        <v>8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32">
        <f t="shared" si="7"/>
        <v>5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1916</v>
      </c>
      <c r="E83" s="34">
        <f t="shared" si="12"/>
        <v>351</v>
      </c>
      <c r="F83" s="35">
        <f t="shared" si="12"/>
        <v>2267</v>
      </c>
      <c r="G83" s="33">
        <f t="shared" si="12"/>
        <v>1580</v>
      </c>
      <c r="H83" s="34">
        <f t="shared" si="12"/>
        <v>1320</v>
      </c>
      <c r="I83" s="35">
        <f t="shared" si="12"/>
        <v>2900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1425</v>
      </c>
      <c r="E7" s="150">
        <f t="shared" si="0"/>
        <v>0</v>
      </c>
      <c r="F7" s="150">
        <f t="shared" si="0"/>
        <v>1425</v>
      </c>
      <c r="G7" s="150">
        <f t="shared" si="0"/>
        <v>837</v>
      </c>
      <c r="H7" s="150">
        <f t="shared" si="0"/>
        <v>0</v>
      </c>
      <c r="I7" s="150">
        <f t="shared" si="0"/>
        <v>837</v>
      </c>
    </row>
    <row r="8" spans="1:9">
      <c r="A8" s="127">
        <v>1</v>
      </c>
      <c r="B8" s="137" t="s">
        <v>135</v>
      </c>
      <c r="C8" s="138" t="s">
        <v>136</v>
      </c>
      <c r="D8" s="127">
        <v>925</v>
      </c>
      <c r="E8" s="126">
        <v>0</v>
      </c>
      <c r="F8" s="147">
        <f t="shared" ref="F8:F21" si="1">D8+E8</f>
        <v>925</v>
      </c>
      <c r="G8" s="146">
        <v>490</v>
      </c>
      <c r="H8" s="126">
        <v>0</v>
      </c>
      <c r="I8" s="147">
        <f t="shared" ref="I8:I21" si="2">G8+H8</f>
        <v>490</v>
      </c>
    </row>
    <row r="9" spans="1:9">
      <c r="A9" s="127">
        <v>2</v>
      </c>
      <c r="B9" s="139" t="s">
        <v>137</v>
      </c>
      <c r="C9" s="140" t="s">
        <v>138</v>
      </c>
      <c r="D9" s="127">
        <v>100</v>
      </c>
      <c r="E9" s="121">
        <v>0</v>
      </c>
      <c r="F9" s="148">
        <f t="shared" si="1"/>
        <v>100</v>
      </c>
      <c r="G9" s="146">
        <v>347</v>
      </c>
      <c r="H9" s="121">
        <v>0</v>
      </c>
      <c r="I9" s="148">
        <f t="shared" si="2"/>
        <v>347</v>
      </c>
    </row>
    <row r="10" spans="1:9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20</v>
      </c>
      <c r="E12" s="121">
        <v>0</v>
      </c>
      <c r="F12" s="148">
        <f t="shared" si="1"/>
        <v>20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15</v>
      </c>
      <c r="E15" s="121">
        <v>0</v>
      </c>
      <c r="F15" s="148">
        <f t="shared" si="1"/>
        <v>15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20</v>
      </c>
      <c r="E16" s="121">
        <v>0</v>
      </c>
      <c r="F16" s="148">
        <f t="shared" si="1"/>
        <v>20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50</v>
      </c>
      <c r="E17" s="121">
        <v>0</v>
      </c>
      <c r="F17" s="148">
        <f t="shared" si="1"/>
        <v>50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15</v>
      </c>
      <c r="E18" s="121">
        <v>0</v>
      </c>
      <c r="F18" s="148">
        <f t="shared" si="1"/>
        <v>15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15</v>
      </c>
      <c r="E19" s="121">
        <v>0</v>
      </c>
      <c r="F19" s="148">
        <f t="shared" si="1"/>
        <v>15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15</v>
      </c>
      <c r="E20" s="121">
        <v>0</v>
      </c>
      <c r="F20" s="148">
        <f t="shared" si="1"/>
        <v>15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10</v>
      </c>
      <c r="E21" s="124">
        <v>0</v>
      </c>
      <c r="F21" s="149">
        <f t="shared" si="1"/>
        <v>10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256</v>
      </c>
      <c r="F22" s="150">
        <f t="shared" si="3"/>
        <v>256</v>
      </c>
      <c r="G22" s="150">
        <f t="shared" si="3"/>
        <v>0</v>
      </c>
      <c r="H22" s="150">
        <f t="shared" si="3"/>
        <v>764</v>
      </c>
      <c r="I22" s="150">
        <f t="shared" si="3"/>
        <v>764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134</v>
      </c>
      <c r="F23" s="147">
        <f t="shared" ref="F23:F36" si="4">D23+E23</f>
        <v>134</v>
      </c>
      <c r="G23" s="146">
        <v>0</v>
      </c>
      <c r="H23" s="126">
        <v>556</v>
      </c>
      <c r="I23" s="147">
        <f t="shared" ref="I23:I36" si="5">G23+H23</f>
        <v>556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11</v>
      </c>
      <c r="F24" s="148">
        <f t="shared" si="4"/>
        <v>11</v>
      </c>
      <c r="G24" s="146">
        <v>0</v>
      </c>
      <c r="H24" s="121">
        <v>208</v>
      </c>
      <c r="I24" s="148">
        <f t="shared" si="5"/>
        <v>208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11</v>
      </c>
      <c r="F25" s="148">
        <f t="shared" si="4"/>
        <v>11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11</v>
      </c>
      <c r="F26" s="148">
        <f t="shared" si="4"/>
        <v>11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7</v>
      </c>
      <c r="F27" s="148">
        <f t="shared" si="4"/>
        <v>7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7</v>
      </c>
      <c r="F28" s="148">
        <f t="shared" si="4"/>
        <v>7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4</v>
      </c>
      <c r="F29" s="148">
        <f t="shared" si="4"/>
        <v>4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7</v>
      </c>
      <c r="F30" s="148">
        <f t="shared" si="4"/>
        <v>7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7</v>
      </c>
      <c r="F31" s="148">
        <f t="shared" si="4"/>
        <v>7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21</v>
      </c>
      <c r="F32" s="148">
        <f t="shared" si="4"/>
        <v>21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7</v>
      </c>
      <c r="F33" s="148">
        <f t="shared" si="4"/>
        <v>7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11</v>
      </c>
      <c r="F34" s="148">
        <f t="shared" si="4"/>
        <v>11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11</v>
      </c>
      <c r="F35" s="148">
        <f t="shared" si="4"/>
        <v>11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7</v>
      </c>
      <c r="F36" s="149">
        <f t="shared" si="4"/>
        <v>7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491</v>
      </c>
      <c r="E37" s="150">
        <f t="shared" si="6"/>
        <v>95</v>
      </c>
      <c r="F37" s="150">
        <f t="shared" si="6"/>
        <v>586</v>
      </c>
      <c r="G37" s="150">
        <f t="shared" si="6"/>
        <v>743</v>
      </c>
      <c r="H37" s="150">
        <f t="shared" si="6"/>
        <v>556</v>
      </c>
      <c r="I37" s="150">
        <f t="shared" si="6"/>
        <v>1299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50</v>
      </c>
      <c r="F38" s="147">
        <f t="shared" ref="F38:F59" si="7">D38+E38</f>
        <v>400</v>
      </c>
      <c r="G38" s="127">
        <v>743</v>
      </c>
      <c r="H38" s="126">
        <v>556</v>
      </c>
      <c r="I38" s="147">
        <f t="shared" ref="I38:I59" si="8">G38+H38</f>
        <v>1299</v>
      </c>
    </row>
    <row r="39" spans="1:9">
      <c r="A39" s="127">
        <v>16</v>
      </c>
      <c r="B39" s="139" t="s">
        <v>167</v>
      </c>
      <c r="C39" s="140" t="s">
        <v>168</v>
      </c>
      <c r="D39" s="127">
        <v>5</v>
      </c>
      <c r="E39" s="121">
        <v>4</v>
      </c>
      <c r="F39" s="148">
        <f t="shared" si="7"/>
        <v>9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15</v>
      </c>
      <c r="E40" s="121">
        <v>7</v>
      </c>
      <c r="F40" s="148">
        <f t="shared" si="7"/>
        <v>22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10</v>
      </c>
      <c r="E41" s="121">
        <v>4</v>
      </c>
      <c r="F41" s="148">
        <f t="shared" si="7"/>
        <v>14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15</v>
      </c>
      <c r="E42" s="121">
        <v>3</v>
      </c>
      <c r="F42" s="148">
        <f t="shared" si="7"/>
        <v>18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15</v>
      </c>
      <c r="E43" s="121">
        <v>4</v>
      </c>
      <c r="F43" s="148">
        <f t="shared" si="7"/>
        <v>19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15</v>
      </c>
      <c r="E44" s="121">
        <v>1</v>
      </c>
      <c r="F44" s="148">
        <f t="shared" si="7"/>
        <v>16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10</v>
      </c>
      <c r="E45" s="121">
        <v>1</v>
      </c>
      <c r="F45" s="148">
        <f t="shared" si="7"/>
        <v>11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10</v>
      </c>
      <c r="E46" s="121">
        <v>4</v>
      </c>
      <c r="F46" s="148">
        <f t="shared" si="7"/>
        <v>14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148">
        <f t="shared" si="7"/>
        <v>7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10</v>
      </c>
      <c r="E50" s="121">
        <v>5</v>
      </c>
      <c r="F50" s="148">
        <f t="shared" si="7"/>
        <v>15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10</v>
      </c>
      <c r="E51" s="121">
        <v>4</v>
      </c>
      <c r="F51" s="148">
        <f t="shared" si="7"/>
        <v>14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10</v>
      </c>
      <c r="E52" s="121">
        <v>4</v>
      </c>
      <c r="F52" s="148">
        <f t="shared" si="7"/>
        <v>14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7</v>
      </c>
      <c r="E58" s="121">
        <v>1</v>
      </c>
      <c r="F58" s="148">
        <f t="shared" si="7"/>
        <v>8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149">
        <f t="shared" si="7"/>
        <v>5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1916</v>
      </c>
      <c r="E83" s="151">
        <f t="shared" si="12"/>
        <v>351</v>
      </c>
      <c r="F83" s="152">
        <f t="shared" si="12"/>
        <v>2267</v>
      </c>
      <c r="G83" s="150">
        <f t="shared" si="12"/>
        <v>1580</v>
      </c>
      <c r="H83" s="151">
        <f t="shared" si="12"/>
        <v>1320</v>
      </c>
      <c r="I83" s="152">
        <f t="shared" si="12"/>
        <v>2900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300040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3"/>
  <sheetViews>
    <sheetView tabSelected="1" view="pageBreakPreview" zoomScale="60" zoomScaleNormal="100" workbookViewId="0">
      <selection activeCell="H258" sqref="H258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71.25" customHeight="1">
      <c r="D1" s="168"/>
      <c r="E1" s="306" t="s">
        <v>876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8.25" customHeight="1">
      <c r="A4" s="157" t="s">
        <v>79</v>
      </c>
      <c r="B4" s="307" t="s">
        <v>877</v>
      </c>
      <c r="C4" s="303" t="s">
        <v>78</v>
      </c>
      <c r="D4" s="303"/>
      <c r="E4" s="158">
        <v>300040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400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 hidden="1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0</v>
      </c>
    </row>
    <row r="222" spans="1:5" hidden="1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250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250</v>
      </c>
    </row>
    <row r="236" spans="1:5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150</v>
      </c>
    </row>
    <row r="237" spans="1:5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150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243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250</v>
      </c>
    </row>
    <row r="262" spans="1:5" hidden="1">
      <c r="A262" s="308">
        <v>255</v>
      </c>
      <c r="B262" s="308" t="s">
        <v>660</v>
      </c>
      <c r="C262" s="308" t="s">
        <v>779</v>
      </c>
      <c r="D262" s="309" t="s">
        <v>780</v>
      </c>
      <c r="E262" s="308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20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500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50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150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100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52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>
        <v>293</v>
      </c>
      <c r="B300" s="206" t="s">
        <v>859</v>
      </c>
      <c r="C300" s="206" t="s">
        <v>860</v>
      </c>
      <c r="D300" s="238" t="s">
        <v>861</v>
      </c>
      <c r="E300" s="206">
        <v>0</v>
      </c>
    </row>
    <row r="301" spans="1:5" hidden="1">
      <c r="A301" s="206"/>
      <c r="B301" s="206" t="s">
        <v>254</v>
      </c>
      <c r="C301" s="206"/>
      <c r="D301" s="238"/>
      <c r="E301" s="206">
        <f>SUM(E8:E300)</f>
        <v>2565</v>
      </c>
    </row>
    <row r="302" spans="1:5">
      <c r="A302" s="206"/>
      <c r="B302" s="206"/>
      <c r="C302" s="206"/>
      <c r="D302" s="238"/>
      <c r="E302" s="310">
        <v>1693</v>
      </c>
    </row>
    <row r="304" spans="1:5">
      <c r="D304" s="168" t="s">
        <v>862</v>
      </c>
    </row>
    <row r="305" spans="4:5">
      <c r="D305" s="238" t="s">
        <v>814</v>
      </c>
      <c r="E305" s="206">
        <v>0</v>
      </c>
    </row>
    <row r="306" spans="4:5">
      <c r="D306" s="238" t="s">
        <v>859</v>
      </c>
      <c r="E306" s="206">
        <v>0</v>
      </c>
    </row>
    <row r="307" spans="4:5">
      <c r="D307" s="238" t="s">
        <v>850</v>
      </c>
      <c r="E307" s="206">
        <v>0</v>
      </c>
    </row>
    <row r="308" spans="4:5">
      <c r="D308" s="238" t="s">
        <v>268</v>
      </c>
      <c r="E308" s="206">
        <v>0</v>
      </c>
    </row>
    <row r="309" spans="4:5">
      <c r="D309" s="238" t="s">
        <v>485</v>
      </c>
      <c r="E309" s="206">
        <v>0</v>
      </c>
    </row>
    <row r="310" spans="4:5">
      <c r="D310" s="238" t="s">
        <v>847</v>
      </c>
      <c r="E310" s="206">
        <v>0</v>
      </c>
    </row>
    <row r="311" spans="4:5">
      <c r="D311" s="238" t="s">
        <v>660</v>
      </c>
      <c r="E311" s="206">
        <v>1693</v>
      </c>
    </row>
    <row r="312" spans="4:5">
      <c r="D312" s="238" t="s">
        <v>793</v>
      </c>
      <c r="E312" s="206">
        <v>872</v>
      </c>
    </row>
    <row r="313" spans="4:5">
      <c r="D313" s="238" t="s">
        <v>254</v>
      </c>
      <c r="E313" s="206">
        <f>SUM(E305:E312)</f>
        <v>2565</v>
      </c>
    </row>
  </sheetData>
  <autoFilter ref="A7:J301">
    <filterColumn colId="1">
      <filters>
        <filter val="УЗИ"/>
      </filters>
    </filterColumn>
    <filterColumn colId="4">
      <filters>
        <filter val="150"/>
        <filter val="243"/>
        <filter val="250"/>
        <filter val="4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863</v>
      </c>
      <c r="D12" s="206">
        <v>184</v>
      </c>
    </row>
    <row r="13" spans="1:10">
      <c r="A13" s="206">
        <v>2</v>
      </c>
      <c r="B13" s="206">
        <v>16</v>
      </c>
      <c r="C13" s="206" t="s">
        <v>864</v>
      </c>
      <c r="D13" s="206">
        <v>206</v>
      </c>
    </row>
    <row r="14" spans="1:10">
      <c r="A14" s="206">
        <v>3</v>
      </c>
      <c r="B14" s="206">
        <v>29</v>
      </c>
      <c r="C14" s="206" t="s">
        <v>865</v>
      </c>
      <c r="D14" s="206">
        <v>1334</v>
      </c>
    </row>
    <row r="15" spans="1:10">
      <c r="A15" s="206">
        <v>4</v>
      </c>
      <c r="B15" s="206">
        <v>53</v>
      </c>
      <c r="C15" s="206" t="s">
        <v>866</v>
      </c>
      <c r="D15" s="206">
        <v>880</v>
      </c>
    </row>
    <row r="16" spans="1:10">
      <c r="A16" s="206">
        <v>5</v>
      </c>
      <c r="B16" s="206">
        <v>60</v>
      </c>
      <c r="C16" s="206" t="s">
        <v>867</v>
      </c>
      <c r="D16" s="206">
        <v>677</v>
      </c>
    </row>
    <row r="17" spans="1:4">
      <c r="A17" s="206">
        <v>6</v>
      </c>
      <c r="B17" s="206">
        <v>162</v>
      </c>
      <c r="C17" s="206" t="s">
        <v>868</v>
      </c>
      <c r="D17" s="206">
        <v>86</v>
      </c>
    </row>
    <row r="18" spans="1:4">
      <c r="A18" s="206">
        <v>7</v>
      </c>
      <c r="B18" s="206">
        <v>65</v>
      </c>
      <c r="C18" s="206" t="s">
        <v>869</v>
      </c>
      <c r="D18" s="206">
        <v>395</v>
      </c>
    </row>
    <row r="19" spans="1:4">
      <c r="A19" s="206">
        <v>8</v>
      </c>
      <c r="B19" s="206">
        <v>97</v>
      </c>
      <c r="C19" s="206" t="s">
        <v>870</v>
      </c>
      <c r="D19" s="206">
        <v>5084</v>
      </c>
    </row>
    <row r="20" spans="1:4">
      <c r="A20" s="206">
        <v>9</v>
      </c>
      <c r="B20" s="206">
        <v>108</v>
      </c>
      <c r="C20" s="206" t="s">
        <v>871</v>
      </c>
      <c r="D20" s="206">
        <v>167</v>
      </c>
    </row>
    <row r="21" spans="1:4">
      <c r="A21" s="206">
        <v>10</v>
      </c>
      <c r="B21" s="206">
        <v>112</v>
      </c>
      <c r="C21" s="206" t="s">
        <v>872</v>
      </c>
      <c r="D21" s="206">
        <v>368</v>
      </c>
    </row>
    <row r="22" spans="1:4">
      <c r="A22" s="206">
        <v>11</v>
      </c>
      <c r="B22" s="206">
        <v>122</v>
      </c>
      <c r="C22" s="206" t="s">
        <v>873</v>
      </c>
      <c r="D22" s="206">
        <v>1080</v>
      </c>
    </row>
    <row r="23" spans="1:4">
      <c r="A23" s="206"/>
      <c r="B23" s="206" t="s">
        <v>254</v>
      </c>
      <c r="C23" s="206"/>
      <c r="D23" s="206">
        <f>SUM(D12:D22)</f>
        <v>10461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874</v>
      </c>
      <c r="D12" s="206">
        <v>30</v>
      </c>
    </row>
    <row r="13" spans="1:11">
      <c r="A13" s="206">
        <v>2</v>
      </c>
      <c r="B13" s="206">
        <v>2905</v>
      </c>
      <c r="C13" s="206" t="s">
        <v>875</v>
      </c>
      <c r="D13" s="206">
        <v>590</v>
      </c>
    </row>
    <row r="14" spans="1:11">
      <c r="A14" s="206"/>
      <c r="B14" s="206" t="s">
        <v>254</v>
      </c>
      <c r="C14" s="206"/>
      <c r="D14" s="206">
        <f>SUM(D12:D13)</f>
        <v>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2023-09-06T06:53:00Z</cp:lastPrinted>
  <dcterms:created xsi:type="dcterms:W3CDTF">2016-01-04T13:41:28Z</dcterms:created>
  <dcterms:modified xsi:type="dcterms:W3CDTF">2023-09-06T06:53:06Z</dcterms:modified>
</cp:coreProperties>
</file>